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84" documentId="8_{7DBBBC0E-C708-4699-ABAF-9AE228017276}" xr6:coauthVersionLast="47" xr6:coauthVersionMax="47" xr10:uidLastSave="{7F05A5C5-A0F9-4A99-AFC4-57BA8279E159}"/>
  <bookViews>
    <workbookView xWindow="-120" yWindow="-120" windowWidth="25440" windowHeight="15270" firstSheet="2" activeTab="6" xr2:uid="{0B5E239E-2F4B-4692-9346-B0CF9FD1CA93}"/>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 name="Reservation data" sheetId="56" r:id="rId12"/>
    <sheet name="Census shares" sheetId="57" r:id="rId13"/>
    <sheet name="Reservation final" sheetId="58" r:id="rId14"/>
  </sheets>
  <definedNames>
    <definedName name="_xlnm._FilterDatabase" localSheetId="12" hidden="1">'Census shares'!$A$4:$G$126</definedName>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13" hidden="1">'Reservation final'!$B$45:$L$145</definedName>
    <definedName name="_xlnm._FilterDatabase" localSheetId="7" hidden="1">'Step 1'!$A$2:$A$203</definedName>
    <definedName name="_xlnm._FilterDatabase" localSheetId="2" hidden="1">'Summary '!$A$18:$M$52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58" l="1"/>
  <c r="E5" i="58"/>
  <c r="C39" i="58"/>
  <c r="D49" i="43" l="1"/>
  <c r="B49" i="43"/>
  <c r="D48" i="43"/>
  <c r="B48" i="43"/>
  <c r="D47" i="43"/>
  <c r="B47" i="43"/>
  <c r="D46" i="43"/>
  <c r="B46" i="43"/>
  <c r="D45" i="43"/>
  <c r="B45" i="43"/>
  <c r="D44" i="43"/>
  <c r="B44" i="43"/>
  <c r="D43" i="43"/>
  <c r="B43" i="43"/>
  <c r="D42" i="43"/>
  <c r="B42" i="43"/>
  <c r="D41" i="43"/>
  <c r="B41" i="43"/>
  <c r="D40" i="43"/>
  <c r="B40" i="43"/>
  <c r="D39" i="43"/>
  <c r="B39" i="43"/>
  <c r="D38" i="43"/>
  <c r="B38" i="43"/>
  <c r="D37" i="43"/>
  <c r="B37" i="43"/>
  <c r="D36" i="43"/>
  <c r="B36" i="43"/>
  <c r="D35" i="43"/>
  <c r="B35" i="43"/>
  <c r="D34" i="43"/>
  <c r="B34" i="43"/>
  <c r="D33" i="43"/>
  <c r="B33" i="43"/>
  <c r="D32" i="43"/>
  <c r="B32" i="43"/>
  <c r="D31" i="43"/>
  <c r="B31" i="43"/>
  <c r="D30" i="43"/>
  <c r="B30" i="43"/>
  <c r="D29" i="43"/>
  <c r="B29" i="43"/>
  <c r="D28" i="43"/>
  <c r="B28" i="43"/>
  <c r="D27" i="43"/>
  <c r="B27" i="43"/>
  <c r="D26" i="43"/>
  <c r="B26" i="43"/>
  <c r="D25" i="43"/>
  <c r="B25" i="43"/>
  <c r="D24" i="43"/>
  <c r="B24" i="43"/>
  <c r="D23" i="43"/>
  <c r="B23" i="43"/>
  <c r="D22" i="43"/>
  <c r="B22" i="43"/>
  <c r="D21" i="43"/>
  <c r="B21" i="43"/>
  <c r="D16" i="43"/>
  <c r="B16" i="43"/>
  <c r="E77" i="58"/>
  <c r="D77" i="58"/>
  <c r="C77" i="58"/>
  <c r="E76" i="58"/>
  <c r="D76" i="58"/>
  <c r="C76" i="58"/>
  <c r="E73" i="58"/>
  <c r="D73" i="58"/>
  <c r="C73" i="58"/>
  <c r="E72" i="58"/>
  <c r="D72" i="58"/>
  <c r="C72" i="58"/>
  <c r="E71" i="58"/>
  <c r="D71" i="58"/>
  <c r="C71" i="58"/>
  <c r="E144" i="58" l="1"/>
  <c r="D144" i="58"/>
  <c r="C144" i="58"/>
  <c r="E141" i="58"/>
  <c r="D141" i="58"/>
  <c r="C141" i="58"/>
  <c r="E138" i="58"/>
  <c r="D138" i="58"/>
  <c r="C138" i="58"/>
  <c r="E137" i="58"/>
  <c r="D137" i="58"/>
  <c r="C137" i="58"/>
  <c r="E136" i="58"/>
  <c r="D136" i="58"/>
  <c r="C136" i="58"/>
  <c r="E133" i="58"/>
  <c r="D133" i="58"/>
  <c r="C133" i="58"/>
  <c r="E130" i="58"/>
  <c r="D130" i="58"/>
  <c r="C130" i="58"/>
  <c r="G127" i="58"/>
  <c r="E127" i="58"/>
  <c r="D127" i="58"/>
  <c r="C127" i="58"/>
  <c r="E124" i="58"/>
  <c r="D124" i="58"/>
  <c r="C124" i="58"/>
  <c r="E121" i="58"/>
  <c r="D121" i="58"/>
  <c r="C121" i="58"/>
  <c r="E120" i="58"/>
  <c r="D120" i="58"/>
  <c r="C120" i="58"/>
  <c r="E117" i="58"/>
  <c r="D117" i="58"/>
  <c r="C117" i="58"/>
  <c r="E116" i="58"/>
  <c r="D116" i="58"/>
  <c r="C116" i="58"/>
  <c r="E115" i="58"/>
  <c r="D115" i="58"/>
  <c r="C115" i="58"/>
  <c r="E112" i="58"/>
  <c r="D112" i="58"/>
  <c r="C112" i="58"/>
  <c r="E109" i="58"/>
  <c r="D109" i="58"/>
  <c r="C109" i="58"/>
  <c r="E108" i="58"/>
  <c r="D108" i="58"/>
  <c r="C108" i="58"/>
  <c r="H105" i="58"/>
  <c r="E105" i="58"/>
  <c r="D105" i="58"/>
  <c r="C105" i="58"/>
  <c r="E102" i="58"/>
  <c r="D102" i="58"/>
  <c r="C102" i="58"/>
  <c r="E101" i="58"/>
  <c r="D101" i="58"/>
  <c r="C101" i="58"/>
  <c r="E98" i="58"/>
  <c r="D98" i="58"/>
  <c r="C98" i="58"/>
  <c r="E95" i="58"/>
  <c r="D95" i="58"/>
  <c r="C95" i="58"/>
  <c r="E92" i="58"/>
  <c r="D92" i="58"/>
  <c r="C92" i="58"/>
  <c r="E89" i="58"/>
  <c r="D89" i="58"/>
  <c r="C89" i="58"/>
  <c r="E88" i="58"/>
  <c r="D88" i="58"/>
  <c r="C88" i="58"/>
  <c r="E87" i="58"/>
  <c r="D87" i="58"/>
  <c r="C87" i="58"/>
  <c r="E86" i="58"/>
  <c r="D86" i="58"/>
  <c r="C86" i="58"/>
  <c r="E85" i="58"/>
  <c r="D85" i="58"/>
  <c r="C85" i="58"/>
  <c r="H84" i="58"/>
  <c r="G84" i="58"/>
  <c r="F84" i="58"/>
  <c r="E84" i="58"/>
  <c r="D84" i="58"/>
  <c r="C84" i="58"/>
  <c r="E83" i="58"/>
  <c r="D83" i="58"/>
  <c r="C83" i="58"/>
  <c r="E80" i="58"/>
  <c r="D80" i="58"/>
  <c r="C80" i="58"/>
  <c r="E70" i="58"/>
  <c r="D70" i="58"/>
  <c r="C70" i="58"/>
  <c r="E67" i="58"/>
  <c r="D67" i="58"/>
  <c r="C67" i="58"/>
  <c r="E66" i="58"/>
  <c r="D66" i="58"/>
  <c r="C66" i="58"/>
  <c r="E63" i="58"/>
  <c r="D63" i="58"/>
  <c r="C63" i="58"/>
  <c r="G60" i="58"/>
  <c r="E60" i="58"/>
  <c r="D60" i="58"/>
  <c r="C60" i="58"/>
  <c r="E59" i="58"/>
  <c r="D59" i="58"/>
  <c r="C59" i="58"/>
  <c r="E58" i="58"/>
  <c r="D58" i="58"/>
  <c r="C58" i="58"/>
  <c r="E55" i="58"/>
  <c r="D55" i="58"/>
  <c r="C55" i="58"/>
  <c r="E52" i="58"/>
  <c r="D52" i="58"/>
  <c r="C52" i="58"/>
  <c r="E51" i="58"/>
  <c r="D51" i="58"/>
  <c r="C51" i="58"/>
  <c r="E48" i="58"/>
  <c r="D48" i="58"/>
  <c r="C48" i="58"/>
  <c r="E47" i="58"/>
  <c r="D47" i="58"/>
  <c r="C47" i="58"/>
  <c r="E46" i="58"/>
  <c r="D46" i="58"/>
  <c r="C46" i="58"/>
  <c r="E37" i="58"/>
  <c r="D37" i="58"/>
  <c r="G73" i="58" s="1"/>
  <c r="J73" i="58" s="1"/>
  <c r="E36" i="58"/>
  <c r="D36" i="58"/>
  <c r="E35" i="58"/>
  <c r="H59" i="58" s="1"/>
  <c r="D35" i="58"/>
  <c r="G59" i="58" s="1"/>
  <c r="E34" i="58"/>
  <c r="H95" i="58" s="1"/>
  <c r="D34" i="58"/>
  <c r="G95" i="58" s="1"/>
  <c r="E33" i="58"/>
  <c r="H48" i="58" s="1"/>
  <c r="D33" i="58"/>
  <c r="G48" i="58" s="1"/>
  <c r="E32" i="58"/>
  <c r="D32" i="58"/>
  <c r="E31" i="58"/>
  <c r="H52" i="58" s="1"/>
  <c r="D31" i="58"/>
  <c r="G52" i="58" s="1"/>
  <c r="E30" i="58"/>
  <c r="H51" i="58" s="1"/>
  <c r="D30" i="58"/>
  <c r="G141" i="58" s="1"/>
  <c r="E29" i="58"/>
  <c r="D29" i="58"/>
  <c r="E28" i="58"/>
  <c r="H130" i="58" s="1"/>
  <c r="D28" i="58"/>
  <c r="G88" i="58" s="1"/>
  <c r="E27" i="58"/>
  <c r="D27" i="58"/>
  <c r="E26" i="58"/>
  <c r="H66" i="58" s="1"/>
  <c r="D26" i="58"/>
  <c r="G115" i="58" s="1"/>
  <c r="E25" i="58"/>
  <c r="D25" i="58"/>
  <c r="E24" i="58"/>
  <c r="H77" i="58" s="1"/>
  <c r="D24" i="58"/>
  <c r="G77" i="58" s="1"/>
  <c r="J77" i="58" s="1"/>
  <c r="E23" i="58"/>
  <c r="D23" i="58"/>
  <c r="E22" i="58"/>
  <c r="H138" i="58" s="1"/>
  <c r="D22" i="58"/>
  <c r="G138" i="58" s="1"/>
  <c r="E21" i="58"/>
  <c r="H55" i="58" s="1"/>
  <c r="D21" i="58"/>
  <c r="G55" i="58" s="1"/>
  <c r="E20" i="58"/>
  <c r="D20" i="58"/>
  <c r="E19" i="58"/>
  <c r="H76" i="58" s="1"/>
  <c r="D19" i="58"/>
  <c r="G76" i="58" s="1"/>
  <c r="J76" i="58" s="1"/>
  <c r="E18" i="58"/>
  <c r="D18" i="58"/>
  <c r="E17" i="58"/>
  <c r="D17" i="58"/>
  <c r="E16" i="58"/>
  <c r="D16" i="58"/>
  <c r="E15" i="58"/>
  <c r="D15" i="58"/>
  <c r="E14" i="58"/>
  <c r="D14" i="58"/>
  <c r="E13" i="58"/>
  <c r="D13" i="58"/>
  <c r="E12" i="58"/>
  <c r="D12" i="58"/>
  <c r="E11" i="58"/>
  <c r="D11" i="58"/>
  <c r="E10" i="58"/>
  <c r="D10" i="58"/>
  <c r="E9" i="58"/>
  <c r="D9" i="58"/>
  <c r="E8" i="58"/>
  <c r="D8" i="58"/>
  <c r="G137" i="58" s="1"/>
  <c r="C8" i="58"/>
  <c r="E7" i="58"/>
  <c r="D7" i="58"/>
  <c r="E6" i="58"/>
  <c r="H136" i="58" s="1"/>
  <c r="D6" i="58"/>
  <c r="G46" i="58" s="1"/>
  <c r="H101" i="58"/>
  <c r="G101" i="58"/>
  <c r="F125" i="57"/>
  <c r="F123" i="57"/>
  <c r="F120" i="57"/>
  <c r="F118" i="57"/>
  <c r="F116" i="57"/>
  <c r="F113" i="57"/>
  <c r="F110" i="57"/>
  <c r="F107" i="57"/>
  <c r="F104" i="57"/>
  <c r="F101" i="57"/>
  <c r="F99" i="57"/>
  <c r="F96" i="57"/>
  <c r="F94" i="57"/>
  <c r="F92" i="57"/>
  <c r="F89" i="57"/>
  <c r="F86" i="57"/>
  <c r="F84" i="57"/>
  <c r="F81" i="57"/>
  <c r="F78" i="57"/>
  <c r="F76" i="57"/>
  <c r="F73" i="57"/>
  <c r="F70" i="57"/>
  <c r="F67" i="57"/>
  <c r="F64" i="57"/>
  <c r="F62" i="57"/>
  <c r="F60" i="57"/>
  <c r="F58" i="57"/>
  <c r="F56" i="57"/>
  <c r="F54" i="57"/>
  <c r="F52" i="57"/>
  <c r="F49" i="57"/>
  <c r="F46" i="57"/>
  <c r="F44" i="57"/>
  <c r="F41" i="57"/>
  <c r="F39" i="57"/>
  <c r="F37" i="57"/>
  <c r="F35" i="57"/>
  <c r="F32" i="57"/>
  <c r="F30" i="57"/>
  <c r="F27" i="57"/>
  <c r="F24" i="57"/>
  <c r="F22" i="57"/>
  <c r="F20" i="57"/>
  <c r="F17" i="57"/>
  <c r="F14" i="57"/>
  <c r="F12" i="57"/>
  <c r="F9" i="57"/>
  <c r="F7" i="57"/>
  <c r="D125" i="57"/>
  <c r="D123" i="57"/>
  <c r="D120" i="57"/>
  <c r="D118" i="57"/>
  <c r="D116" i="57"/>
  <c r="D113" i="57"/>
  <c r="D110" i="57"/>
  <c r="D107" i="57"/>
  <c r="D104" i="57"/>
  <c r="D101" i="57"/>
  <c r="D99" i="57"/>
  <c r="D96" i="57"/>
  <c r="D94" i="57"/>
  <c r="D92" i="57"/>
  <c r="D89" i="57"/>
  <c r="D86" i="57"/>
  <c r="D84" i="57"/>
  <c r="D81" i="57"/>
  <c r="D78" i="57"/>
  <c r="D76" i="57"/>
  <c r="D73" i="57"/>
  <c r="D70" i="57"/>
  <c r="D67" i="57"/>
  <c r="D64" i="57"/>
  <c r="D62" i="57"/>
  <c r="D60" i="57"/>
  <c r="D58" i="57"/>
  <c r="D56" i="57"/>
  <c r="D54" i="57"/>
  <c r="D52" i="57"/>
  <c r="D49" i="57"/>
  <c r="D46" i="57"/>
  <c r="D44" i="57"/>
  <c r="D41" i="57"/>
  <c r="D39" i="57"/>
  <c r="D37" i="57"/>
  <c r="D35" i="57"/>
  <c r="D32" i="57"/>
  <c r="D30" i="57"/>
  <c r="D27" i="57"/>
  <c r="D24" i="57"/>
  <c r="D22" i="57"/>
  <c r="D20" i="57"/>
  <c r="D17" i="57"/>
  <c r="D14" i="57"/>
  <c r="D12" i="57"/>
  <c r="D9" i="57"/>
  <c r="D7" i="57"/>
  <c r="B125" i="57"/>
  <c r="B123" i="57"/>
  <c r="B120" i="57"/>
  <c r="B118" i="57"/>
  <c r="B116" i="57"/>
  <c r="B113" i="57"/>
  <c r="B110" i="57"/>
  <c r="B107" i="57"/>
  <c r="B104" i="57"/>
  <c r="B101" i="57"/>
  <c r="B99" i="57"/>
  <c r="B96" i="57"/>
  <c r="B94" i="57"/>
  <c r="B92" i="57"/>
  <c r="B89" i="57"/>
  <c r="B86" i="57"/>
  <c r="B84" i="57"/>
  <c r="B81" i="57"/>
  <c r="B78" i="57"/>
  <c r="B76" i="57"/>
  <c r="B73" i="57"/>
  <c r="B70" i="57"/>
  <c r="B67" i="57"/>
  <c r="B64" i="57"/>
  <c r="B62" i="57"/>
  <c r="B60" i="57"/>
  <c r="B58" i="57"/>
  <c r="B56" i="57"/>
  <c r="B54" i="57"/>
  <c r="B52" i="57"/>
  <c r="B49" i="57"/>
  <c r="B46" i="57"/>
  <c r="B44" i="57"/>
  <c r="B41" i="57"/>
  <c r="B39" i="57"/>
  <c r="B37" i="57"/>
  <c r="B35" i="57"/>
  <c r="B32" i="57"/>
  <c r="B30" i="57"/>
  <c r="B27" i="57"/>
  <c r="B24" i="57"/>
  <c r="B22" i="57"/>
  <c r="B20" i="57"/>
  <c r="B17" i="57"/>
  <c r="B14" i="57"/>
  <c r="B12" i="57"/>
  <c r="B9" i="57"/>
  <c r="B7" i="57"/>
  <c r="F5" i="57"/>
  <c r="D5" i="57"/>
  <c r="B5" i="57"/>
  <c r="A126" i="57"/>
  <c r="F126" i="57" s="1"/>
  <c r="A124" i="57"/>
  <c r="B124" i="57" s="1"/>
  <c r="A121" i="57"/>
  <c r="F121" i="57" s="1"/>
  <c r="A119" i="57"/>
  <c r="D119" i="57" s="1"/>
  <c r="A117" i="57"/>
  <c r="F117" i="57" s="1"/>
  <c r="A114" i="57"/>
  <c r="B114" i="57" s="1"/>
  <c r="A111" i="57"/>
  <c r="D111" i="57" s="1"/>
  <c r="A108" i="57"/>
  <c r="F108" i="57" s="1"/>
  <c r="A105" i="57"/>
  <c r="B105" i="57" s="1"/>
  <c r="A102" i="57"/>
  <c r="D102" i="57" s="1"/>
  <c r="A100" i="57"/>
  <c r="F100" i="57" s="1"/>
  <c r="A97" i="57"/>
  <c r="B97" i="57" s="1"/>
  <c r="A95" i="57"/>
  <c r="B95" i="57" s="1"/>
  <c r="A93" i="57"/>
  <c r="B93" i="57" s="1"/>
  <c r="A90" i="57"/>
  <c r="F90" i="57" s="1"/>
  <c r="A87" i="57"/>
  <c r="D87" i="57" s="1"/>
  <c r="A85" i="57"/>
  <c r="F85" i="57" s="1"/>
  <c r="A82" i="57"/>
  <c r="B82" i="57" s="1"/>
  <c r="A79" i="57"/>
  <c r="F79" i="57" s="1"/>
  <c r="A77" i="57"/>
  <c r="F77" i="57" s="1"/>
  <c r="A74" i="57"/>
  <c r="F74" i="57" s="1"/>
  <c r="A71" i="57"/>
  <c r="D71" i="57" s="1"/>
  <c r="A68" i="57"/>
  <c r="F68" i="57" s="1"/>
  <c r="A65" i="57"/>
  <c r="F65" i="57" s="1"/>
  <c r="A63" i="57"/>
  <c r="B63" i="57" s="1"/>
  <c r="A61" i="57"/>
  <c r="D61" i="57" s="1"/>
  <c r="A59" i="57"/>
  <c r="D59" i="57" s="1"/>
  <c r="A57" i="57"/>
  <c r="D57" i="57" s="1"/>
  <c r="A55" i="57"/>
  <c r="F55" i="57" s="1"/>
  <c r="A53" i="57"/>
  <c r="B53" i="57" s="1"/>
  <c r="A50" i="57"/>
  <c r="F50" i="57" s="1"/>
  <c r="A47" i="57"/>
  <c r="F47" i="57" s="1"/>
  <c r="A45" i="57"/>
  <c r="D45" i="57" s="1"/>
  <c r="A42" i="57"/>
  <c r="D42" i="57" s="1"/>
  <c r="A40" i="57"/>
  <c r="F40" i="57" s="1"/>
  <c r="A38" i="57"/>
  <c r="B38" i="57" s="1"/>
  <c r="A36" i="57"/>
  <c r="D36" i="57" s="1"/>
  <c r="A33" i="57"/>
  <c r="B33" i="57" s="1"/>
  <c r="A31" i="57"/>
  <c r="F31" i="57" s="1"/>
  <c r="A28" i="57"/>
  <c r="D28" i="57" s="1"/>
  <c r="A25" i="57"/>
  <c r="F25" i="57" s="1"/>
  <c r="A23" i="57"/>
  <c r="B23" i="57" s="1"/>
  <c r="A21" i="57"/>
  <c r="F21" i="57" s="1"/>
  <c r="A18" i="57"/>
  <c r="F18" i="57" s="1"/>
  <c r="A15" i="57"/>
  <c r="F15" i="57" s="1"/>
  <c r="A13" i="57"/>
  <c r="D13" i="57" s="1"/>
  <c r="A10" i="57"/>
  <c r="F10" i="57" s="1"/>
  <c r="A8" i="57"/>
  <c r="B8" i="57" s="1"/>
  <c r="A6" i="57"/>
  <c r="D6" i="57" s="1"/>
  <c r="C18" i="58" l="1"/>
  <c r="G121" i="58"/>
  <c r="G63" i="58"/>
  <c r="J63" i="58" s="1"/>
  <c r="H63" i="58"/>
  <c r="G133" i="58"/>
  <c r="J133" i="58" s="1"/>
  <c r="J134" i="58" s="1"/>
  <c r="D66" i="43" s="1"/>
  <c r="G51" i="58"/>
  <c r="J51" i="58" s="1"/>
  <c r="G80" i="58"/>
  <c r="J80" i="58" s="1"/>
  <c r="J81" i="58" s="1"/>
  <c r="D56" i="43" s="1"/>
  <c r="H133" i="58"/>
  <c r="C28" i="58"/>
  <c r="F88" i="58" s="1"/>
  <c r="I88" i="58" s="1"/>
  <c r="G117" i="58"/>
  <c r="J117" i="58" s="1"/>
  <c r="J137" i="58"/>
  <c r="J78" i="58"/>
  <c r="D55" i="43" s="1"/>
  <c r="C27" i="58"/>
  <c r="J141" i="58"/>
  <c r="J142" i="58" s="1"/>
  <c r="C11" i="58"/>
  <c r="G98" i="58"/>
  <c r="J98" i="58" s="1"/>
  <c r="J99" i="58" s="1"/>
  <c r="H115" i="58"/>
  <c r="H127" i="58"/>
  <c r="H117" i="58"/>
  <c r="J59" i="58"/>
  <c r="H80" i="58"/>
  <c r="C24" i="58"/>
  <c r="F77" i="58" s="1"/>
  <c r="I77" i="58" s="1"/>
  <c r="K77" i="58" s="1"/>
  <c r="L77" i="58" s="1"/>
  <c r="C35" i="58"/>
  <c r="F59" i="58" s="1"/>
  <c r="I59" i="58" s="1"/>
  <c r="J60" i="58"/>
  <c r="F47" i="58"/>
  <c r="I47" i="58" s="1"/>
  <c r="F71" i="58"/>
  <c r="I71" i="58" s="1"/>
  <c r="G105" i="58"/>
  <c r="J105" i="58" s="1"/>
  <c r="J106" i="58" s="1"/>
  <c r="D60" i="43" s="1"/>
  <c r="G72" i="58"/>
  <c r="J72" i="58" s="1"/>
  <c r="G67" i="58"/>
  <c r="J67" i="58" s="1"/>
  <c r="G86" i="58"/>
  <c r="J86" i="58" s="1"/>
  <c r="H120" i="58"/>
  <c r="H72" i="58"/>
  <c r="H86" i="58"/>
  <c r="H121" i="58"/>
  <c r="H60" i="58"/>
  <c r="H73" i="58"/>
  <c r="F137" i="58"/>
  <c r="I137" i="58" s="1"/>
  <c r="G47" i="58"/>
  <c r="J47" i="58" s="1"/>
  <c r="G71" i="58"/>
  <c r="J71" i="58" s="1"/>
  <c r="H47" i="58"/>
  <c r="H71" i="58"/>
  <c r="C14" i="58"/>
  <c r="G92" i="58"/>
  <c r="J92" i="58" s="1"/>
  <c r="J93" i="58" s="1"/>
  <c r="H109" i="58"/>
  <c r="H137" i="58"/>
  <c r="J101" i="58"/>
  <c r="H67" i="58"/>
  <c r="H88" i="58"/>
  <c r="H92" i="58"/>
  <c r="H98" i="58"/>
  <c r="G102" i="58"/>
  <c r="J102" i="58" s="1"/>
  <c r="G108" i="58"/>
  <c r="J108" i="58" s="1"/>
  <c r="G112" i="58"/>
  <c r="J112" i="58" s="1"/>
  <c r="J113" i="58" s="1"/>
  <c r="D62" i="43" s="1"/>
  <c r="G116" i="58"/>
  <c r="J116" i="58" s="1"/>
  <c r="H141" i="58"/>
  <c r="G58" i="58"/>
  <c r="J58" i="58" s="1"/>
  <c r="H102" i="58"/>
  <c r="H108" i="58"/>
  <c r="H112" i="58"/>
  <c r="H116" i="58"/>
  <c r="G120" i="58"/>
  <c r="J120" i="58" s="1"/>
  <c r="J55" i="58"/>
  <c r="J56" i="58" s="1"/>
  <c r="H58" i="58"/>
  <c r="G83" i="58"/>
  <c r="J83" i="58" s="1"/>
  <c r="G85" i="58"/>
  <c r="J85" i="58" s="1"/>
  <c r="J95" i="58"/>
  <c r="J96" i="58" s="1"/>
  <c r="D58" i="43" s="1"/>
  <c r="G124" i="58"/>
  <c r="J124" i="58" s="1"/>
  <c r="J125" i="58" s="1"/>
  <c r="D64" i="43" s="1"/>
  <c r="G130" i="58"/>
  <c r="J130" i="58" s="1"/>
  <c r="J131" i="58" s="1"/>
  <c r="G136" i="58"/>
  <c r="J136" i="58" s="1"/>
  <c r="J138" i="58"/>
  <c r="H83" i="58"/>
  <c r="H85" i="58"/>
  <c r="G87" i="58"/>
  <c r="J87" i="58" s="1"/>
  <c r="J115" i="58"/>
  <c r="H124" i="58"/>
  <c r="C30" i="58"/>
  <c r="F72" i="58" s="1"/>
  <c r="I72" i="58" s="1"/>
  <c r="C20" i="58"/>
  <c r="J52" i="58"/>
  <c r="G66" i="58"/>
  <c r="J66" i="58" s="1"/>
  <c r="I84" i="58"/>
  <c r="H87" i="58"/>
  <c r="J88" i="58"/>
  <c r="G70" i="58"/>
  <c r="J70" i="58" s="1"/>
  <c r="J84" i="58"/>
  <c r="G89" i="58"/>
  <c r="J89" i="58" s="1"/>
  <c r="J121" i="58"/>
  <c r="J127" i="58"/>
  <c r="J128" i="58" s="1"/>
  <c r="D65" i="43" s="1"/>
  <c r="G144" i="58"/>
  <c r="J144" i="58" s="1"/>
  <c r="J145" i="58" s="1"/>
  <c r="H70" i="58"/>
  <c r="H89" i="58"/>
  <c r="G109" i="58"/>
  <c r="J109" i="58" s="1"/>
  <c r="H144" i="58"/>
  <c r="C15" i="58"/>
  <c r="C26" i="58"/>
  <c r="C22" i="58"/>
  <c r="C12" i="58"/>
  <c r="C31" i="58"/>
  <c r="C7" i="58"/>
  <c r="C34" i="58"/>
  <c r="C23" i="58"/>
  <c r="C36" i="58"/>
  <c r="C19" i="58"/>
  <c r="F76" i="58" s="1"/>
  <c r="I76" i="58" s="1"/>
  <c r="C10" i="58"/>
  <c r="C29" i="58"/>
  <c r="J48" i="58"/>
  <c r="C32" i="58"/>
  <c r="C6" i="58"/>
  <c r="H46" i="58"/>
  <c r="C16" i="58"/>
  <c r="C25" i="58"/>
  <c r="C17" i="58"/>
  <c r="C13" i="58"/>
  <c r="C9" i="58"/>
  <c r="C21" i="58"/>
  <c r="F55" i="58" s="1"/>
  <c r="I55" i="58" s="1"/>
  <c r="C37" i="58"/>
  <c r="F73" i="58" s="1"/>
  <c r="I73" i="58" s="1"/>
  <c r="K73" i="58" s="1"/>
  <c r="L73" i="58" s="1"/>
  <c r="C33" i="58"/>
  <c r="C5" i="58"/>
  <c r="C37" i="57"/>
  <c r="F95" i="57"/>
  <c r="G94" i="57" s="1"/>
  <c r="C81" i="57"/>
  <c r="C52" i="57"/>
  <c r="G24" i="57"/>
  <c r="G84" i="57"/>
  <c r="B15" i="57"/>
  <c r="C14" i="57" s="1"/>
  <c r="E27" i="57"/>
  <c r="E56" i="57"/>
  <c r="B74" i="57"/>
  <c r="C73" i="57" s="1"/>
  <c r="E70" i="57"/>
  <c r="D77" i="57"/>
  <c r="E76" i="57" s="1"/>
  <c r="D18" i="57"/>
  <c r="E17" i="57" s="1"/>
  <c r="D74" i="57"/>
  <c r="E73" i="57" s="1"/>
  <c r="F45" i="57"/>
  <c r="G44" i="57" s="1"/>
  <c r="F71" i="57"/>
  <c r="G70" i="57" s="1"/>
  <c r="D93" i="57"/>
  <c r="E92" i="57" s="1"/>
  <c r="D95" i="57"/>
  <c r="E94" i="57" s="1"/>
  <c r="E101" i="57"/>
  <c r="G107" i="57"/>
  <c r="F42" i="57"/>
  <c r="G41" i="57" s="1"/>
  <c r="F93" i="57"/>
  <c r="G92" i="57" s="1"/>
  <c r="G78" i="57"/>
  <c r="E110" i="57"/>
  <c r="B36" i="57"/>
  <c r="C35" i="57" s="1"/>
  <c r="B90" i="57"/>
  <c r="C89" i="57" s="1"/>
  <c r="G73" i="57"/>
  <c r="E86" i="57"/>
  <c r="G99" i="57"/>
  <c r="B18" i="57"/>
  <c r="C17" i="57" s="1"/>
  <c r="C94" i="57"/>
  <c r="D31" i="57"/>
  <c r="E30" i="57" s="1"/>
  <c r="B77" i="57"/>
  <c r="C76" i="57" s="1"/>
  <c r="D105" i="57"/>
  <c r="E104" i="57" s="1"/>
  <c r="F102" i="57"/>
  <c r="G101" i="57" s="1"/>
  <c r="C92" i="57"/>
  <c r="C96" i="57"/>
  <c r="F33" i="57"/>
  <c r="B31" i="57"/>
  <c r="C30" i="57" s="1"/>
  <c r="E12" i="57"/>
  <c r="D33" i="57"/>
  <c r="E32" i="57" s="1"/>
  <c r="F13" i="57"/>
  <c r="G12" i="57" s="1"/>
  <c r="F36" i="57"/>
  <c r="G35" i="57" s="1"/>
  <c r="F57" i="57"/>
  <c r="G56" i="57" s="1"/>
  <c r="G46" i="57"/>
  <c r="C32" i="57"/>
  <c r="E35" i="57"/>
  <c r="G14" i="57"/>
  <c r="F105" i="57"/>
  <c r="G104" i="57" s="1"/>
  <c r="G49" i="57"/>
  <c r="D15" i="57"/>
  <c r="E14" i="57" s="1"/>
  <c r="G39" i="57"/>
  <c r="D121" i="57"/>
  <c r="E120" i="57" s="1"/>
  <c r="F119" i="57"/>
  <c r="G118" i="57" s="1"/>
  <c r="G20" i="57"/>
  <c r="C22" i="57"/>
  <c r="C113" i="57"/>
  <c r="G116" i="57"/>
  <c r="B59" i="57"/>
  <c r="C58" i="57" s="1"/>
  <c r="B121" i="57"/>
  <c r="C120" i="57" s="1"/>
  <c r="E60" i="57"/>
  <c r="F61" i="57"/>
  <c r="G60" i="57" s="1"/>
  <c r="B79" i="57"/>
  <c r="C78" i="57" s="1"/>
  <c r="F6" i="57"/>
  <c r="G5" i="57" s="1"/>
  <c r="F63" i="57"/>
  <c r="G62" i="57" s="1"/>
  <c r="B45" i="57"/>
  <c r="C44" i="57" s="1"/>
  <c r="C62" i="57"/>
  <c r="D63" i="57"/>
  <c r="E62" i="57" s="1"/>
  <c r="D108" i="57"/>
  <c r="E107" i="57" s="1"/>
  <c r="G30" i="57"/>
  <c r="G89" i="57"/>
  <c r="B50" i="57"/>
  <c r="C49" i="57" s="1"/>
  <c r="E118" i="57"/>
  <c r="F59" i="57"/>
  <c r="G58" i="57" s="1"/>
  <c r="F124" i="57"/>
  <c r="G123" i="57" s="1"/>
  <c r="D126" i="57"/>
  <c r="E125" i="57" s="1"/>
  <c r="B61" i="57"/>
  <c r="C60" i="57" s="1"/>
  <c r="F87" i="57"/>
  <c r="G86" i="57" s="1"/>
  <c r="B6" i="57"/>
  <c r="C5" i="57" s="1"/>
  <c r="B126" i="57"/>
  <c r="C125" i="57" s="1"/>
  <c r="D90" i="57"/>
  <c r="E89" i="57" s="1"/>
  <c r="B111" i="57"/>
  <c r="C110" i="57" s="1"/>
  <c r="G54" i="57"/>
  <c r="G120" i="57"/>
  <c r="E58" i="57"/>
  <c r="D124" i="57"/>
  <c r="E123" i="57" s="1"/>
  <c r="B21" i="57"/>
  <c r="C20" i="57" s="1"/>
  <c r="C123" i="57"/>
  <c r="G125" i="57"/>
  <c r="E5" i="57"/>
  <c r="C104" i="57"/>
  <c r="E44" i="57"/>
  <c r="F28" i="57"/>
  <c r="G27" i="57" s="1"/>
  <c r="G17" i="57"/>
  <c r="G76" i="57"/>
  <c r="B47" i="57"/>
  <c r="C46" i="57" s="1"/>
  <c r="B108" i="57"/>
  <c r="C107" i="57" s="1"/>
  <c r="D47" i="57"/>
  <c r="E46" i="57" s="1"/>
  <c r="G32" i="57"/>
  <c r="E41" i="57"/>
  <c r="G64" i="57"/>
  <c r="G9" i="57"/>
  <c r="G67" i="57"/>
  <c r="C7" i="57"/>
  <c r="D50" i="57"/>
  <c r="E49" i="57" s="1"/>
  <c r="D79" i="57"/>
  <c r="E78" i="57" s="1"/>
  <c r="B65" i="57"/>
  <c r="C64" i="57" s="1"/>
  <c r="F111" i="57"/>
  <c r="G110" i="57" s="1"/>
  <c r="D8" i="57"/>
  <c r="E7" i="57" s="1"/>
  <c r="D23" i="57"/>
  <c r="E22" i="57" s="1"/>
  <c r="D38" i="57"/>
  <c r="E37" i="57" s="1"/>
  <c r="D53" i="57"/>
  <c r="E52" i="57" s="1"/>
  <c r="D65" i="57"/>
  <c r="E64" i="57" s="1"/>
  <c r="D82" i="57"/>
  <c r="E81" i="57" s="1"/>
  <c r="D97" i="57"/>
  <c r="E96" i="57" s="1"/>
  <c r="D114" i="57"/>
  <c r="E113" i="57" s="1"/>
  <c r="B10" i="57"/>
  <c r="C9" i="57" s="1"/>
  <c r="B25" i="57"/>
  <c r="C24" i="57" s="1"/>
  <c r="B40" i="57"/>
  <c r="C39" i="57" s="1"/>
  <c r="B55" i="57"/>
  <c r="C54" i="57" s="1"/>
  <c r="B68" i="57"/>
  <c r="C67" i="57" s="1"/>
  <c r="B85" i="57"/>
  <c r="C84" i="57" s="1"/>
  <c r="B100" i="57"/>
  <c r="C99" i="57" s="1"/>
  <c r="B117" i="57"/>
  <c r="C116" i="57" s="1"/>
  <c r="F8" i="57"/>
  <c r="G7" i="57" s="1"/>
  <c r="F23" i="57"/>
  <c r="G22" i="57" s="1"/>
  <c r="F38" i="57"/>
  <c r="G37" i="57" s="1"/>
  <c r="F53" i="57"/>
  <c r="G52" i="57" s="1"/>
  <c r="F82" i="57"/>
  <c r="G81" i="57" s="1"/>
  <c r="F97" i="57"/>
  <c r="G96" i="57" s="1"/>
  <c r="F114" i="57"/>
  <c r="G113" i="57" s="1"/>
  <c r="D21" i="57"/>
  <c r="E20" i="57" s="1"/>
  <c r="D10" i="57"/>
  <c r="E9" i="57" s="1"/>
  <c r="D25" i="57"/>
  <c r="E24" i="57" s="1"/>
  <c r="D40" i="57"/>
  <c r="E39" i="57" s="1"/>
  <c r="D55" i="57"/>
  <c r="E54" i="57" s="1"/>
  <c r="D68" i="57"/>
  <c r="E67" i="57" s="1"/>
  <c r="D85" i="57"/>
  <c r="E84" i="57" s="1"/>
  <c r="D100" i="57"/>
  <c r="E99" i="57" s="1"/>
  <c r="D117" i="57"/>
  <c r="E116" i="57" s="1"/>
  <c r="B13" i="57"/>
  <c r="C12" i="57" s="1"/>
  <c r="B28" i="57"/>
  <c r="C27" i="57" s="1"/>
  <c r="B42" i="57"/>
  <c r="C41" i="57" s="1"/>
  <c r="B57" i="57"/>
  <c r="C56" i="57" s="1"/>
  <c r="B71" i="57"/>
  <c r="C70" i="57" s="1"/>
  <c r="B87" i="57"/>
  <c r="C86" i="57" s="1"/>
  <c r="B102" i="57"/>
  <c r="C101" i="57" s="1"/>
  <c r="B119" i="57"/>
  <c r="C118" i="57" s="1"/>
  <c r="F130" i="58" l="1"/>
  <c r="I130" i="58" s="1"/>
  <c r="I131" i="58" s="1"/>
  <c r="K137" i="58"/>
  <c r="L137" i="58" s="1"/>
  <c r="J122" i="58"/>
  <c r="D63" i="43" s="1"/>
  <c r="K84" i="58"/>
  <c r="L84" i="58" s="1"/>
  <c r="J61" i="58"/>
  <c r="J74" i="58"/>
  <c r="K59" i="58"/>
  <c r="L59" i="58" s="1"/>
  <c r="J90" i="58"/>
  <c r="D57" i="43" s="1"/>
  <c r="J53" i="58"/>
  <c r="D59" i="43" s="1"/>
  <c r="K55" i="58"/>
  <c r="I56" i="58"/>
  <c r="J139" i="58"/>
  <c r="D67" i="43" s="1"/>
  <c r="I78" i="58"/>
  <c r="K76" i="58"/>
  <c r="K72" i="58"/>
  <c r="L72" i="58" s="1"/>
  <c r="J103" i="58"/>
  <c r="D61" i="43" s="1"/>
  <c r="J68" i="58"/>
  <c r="D54" i="43" s="1"/>
  <c r="K71" i="58"/>
  <c r="L71" i="58" s="1"/>
  <c r="K88" i="58"/>
  <c r="L88" i="58" s="1"/>
  <c r="J118" i="58"/>
  <c r="J110" i="58"/>
  <c r="F86" i="58"/>
  <c r="I86" i="58" s="1"/>
  <c r="K86" i="58" s="1"/>
  <c r="L86" i="58" s="1"/>
  <c r="F115" i="58"/>
  <c r="I115" i="58" s="1"/>
  <c r="F66" i="58"/>
  <c r="I66" i="58" s="1"/>
  <c r="F92" i="58"/>
  <c r="I92" i="58" s="1"/>
  <c r="F108" i="58"/>
  <c r="I108" i="58" s="1"/>
  <c r="F133" i="58"/>
  <c r="I133" i="58" s="1"/>
  <c r="F105" i="58"/>
  <c r="I105" i="58" s="1"/>
  <c r="F112" i="58"/>
  <c r="I112" i="58" s="1"/>
  <c r="F63" i="58"/>
  <c r="I63" i="58" s="1"/>
  <c r="K63" i="58" s="1"/>
  <c r="L63" i="58" s="1"/>
  <c r="F144" i="58"/>
  <c r="I144" i="58" s="1"/>
  <c r="I145" i="58" s="1"/>
  <c r="F116" i="58"/>
  <c r="I116" i="58" s="1"/>
  <c r="K116" i="58" s="1"/>
  <c r="L116" i="58" s="1"/>
  <c r="F67" i="58"/>
  <c r="I67" i="58" s="1"/>
  <c r="K67" i="58" s="1"/>
  <c r="L67" i="58" s="1"/>
  <c r="F51" i="58"/>
  <c r="I51" i="58" s="1"/>
  <c r="F87" i="58"/>
  <c r="I87" i="58" s="1"/>
  <c r="K87" i="58" s="1"/>
  <c r="L87" i="58" s="1"/>
  <c r="F102" i="58"/>
  <c r="I102" i="58" s="1"/>
  <c r="K102" i="58" s="1"/>
  <c r="L102" i="58" s="1"/>
  <c r="F120" i="58"/>
  <c r="I120" i="58" s="1"/>
  <c r="F141" i="58"/>
  <c r="I141" i="58" s="1"/>
  <c r="I142" i="58" s="1"/>
  <c r="K47" i="58"/>
  <c r="L47" i="58" s="1"/>
  <c r="F52" i="58"/>
  <c r="I52" i="58" s="1"/>
  <c r="K52" i="58" s="1"/>
  <c r="L52" i="58" s="1"/>
  <c r="F117" i="58"/>
  <c r="I117" i="58" s="1"/>
  <c r="K117" i="58" s="1"/>
  <c r="L117" i="58" s="1"/>
  <c r="F121" i="58"/>
  <c r="I121" i="58" s="1"/>
  <c r="K121" i="58" s="1"/>
  <c r="L121" i="58" s="1"/>
  <c r="F109" i="58"/>
  <c r="I109" i="58" s="1"/>
  <c r="K109" i="58" s="1"/>
  <c r="L109" i="58" s="1"/>
  <c r="F98" i="58"/>
  <c r="I98" i="58" s="1"/>
  <c r="F127" i="58"/>
  <c r="I127" i="58" s="1"/>
  <c r="F80" i="58"/>
  <c r="I80" i="58" s="1"/>
  <c r="F46" i="58"/>
  <c r="F136" i="58"/>
  <c r="I136" i="58" s="1"/>
  <c r="F48" i="58"/>
  <c r="I48" i="58" s="1"/>
  <c r="K48" i="58" s="1"/>
  <c r="L48" i="58" s="1"/>
  <c r="F89" i="58"/>
  <c r="I89" i="58" s="1"/>
  <c r="F95" i="58"/>
  <c r="I95" i="58" s="1"/>
  <c r="F124" i="58"/>
  <c r="I124" i="58" s="1"/>
  <c r="F101" i="58"/>
  <c r="I101" i="58" s="1"/>
  <c r="F70" i="58"/>
  <c r="I70" i="58" s="1"/>
  <c r="F83" i="58"/>
  <c r="I83" i="58" s="1"/>
  <c r="K83" i="58" s="1"/>
  <c r="L83" i="58" s="1"/>
  <c r="F58" i="58"/>
  <c r="I58" i="58" s="1"/>
  <c r="F138" i="58"/>
  <c r="I138" i="58" s="1"/>
  <c r="K138" i="58" s="1"/>
  <c r="L138" i="58" s="1"/>
  <c r="F85" i="58"/>
  <c r="I85" i="58" s="1"/>
  <c r="K85" i="58" s="1"/>
  <c r="L85" i="58" s="1"/>
  <c r="F60" i="58"/>
  <c r="I60" i="58" s="1"/>
  <c r="K60" i="58" s="1"/>
  <c r="L60" i="58" s="1"/>
  <c r="I44" i="58"/>
  <c r="F44" i="58"/>
  <c r="K130" i="58" l="1"/>
  <c r="K131" i="58" s="1"/>
  <c r="L131" i="58" s="1"/>
  <c r="I61" i="58"/>
  <c r="K51" i="58"/>
  <c r="I53" i="58"/>
  <c r="K70" i="58"/>
  <c r="I74" i="58"/>
  <c r="K101" i="58"/>
  <c r="I103" i="58"/>
  <c r="K78" i="58"/>
  <c r="L76" i="58"/>
  <c r="K58" i="58"/>
  <c r="K144" i="58"/>
  <c r="K145" i="58" s="1"/>
  <c r="K98" i="58"/>
  <c r="I99" i="58"/>
  <c r="K66" i="58"/>
  <c r="I68" i="58"/>
  <c r="K56" i="58"/>
  <c r="L56" i="58" s="1"/>
  <c r="L55" i="58"/>
  <c r="K141" i="58"/>
  <c r="K136" i="58"/>
  <c r="I139" i="58"/>
  <c r="K133" i="58"/>
  <c r="I134" i="58"/>
  <c r="K127" i="58"/>
  <c r="I128" i="58"/>
  <c r="K124" i="58"/>
  <c r="I125" i="58"/>
  <c r="K120" i="58"/>
  <c r="I122" i="58"/>
  <c r="K115" i="58"/>
  <c r="I118" i="58"/>
  <c r="K112" i="58"/>
  <c r="I113" i="58"/>
  <c r="K108" i="58"/>
  <c r="I110" i="58"/>
  <c r="K105" i="58"/>
  <c r="I106" i="58"/>
  <c r="K95" i="58"/>
  <c r="I96" i="58"/>
  <c r="K92" i="58"/>
  <c r="I93" i="58"/>
  <c r="K89" i="58"/>
  <c r="I90" i="58"/>
  <c r="K80" i="58"/>
  <c r="I81" i="58"/>
  <c r="J46" i="58"/>
  <c r="J49" i="58" s="1"/>
  <c r="J64" i="58"/>
  <c r="I64" i="58"/>
  <c r="L130" i="58" l="1"/>
  <c r="K142" i="58"/>
  <c r="L142" i="58" s="1"/>
  <c r="L78" i="58"/>
  <c r="B55" i="43"/>
  <c r="F55" i="43" s="1"/>
  <c r="H55" i="43" s="1"/>
  <c r="J55" i="43" s="1"/>
  <c r="L55" i="43" s="1"/>
  <c r="L145" i="58"/>
  <c r="L144" i="58"/>
  <c r="L101" i="58"/>
  <c r="K103" i="58"/>
  <c r="K68" i="58"/>
  <c r="L66" i="58"/>
  <c r="L58" i="58"/>
  <c r="K61" i="58"/>
  <c r="L61" i="58" s="1"/>
  <c r="L70" i="58"/>
  <c r="K74" i="58"/>
  <c r="L74" i="58" s="1"/>
  <c r="L98" i="58"/>
  <c r="K99" i="58"/>
  <c r="L99" i="58" s="1"/>
  <c r="K53" i="58"/>
  <c r="B59" i="43" s="1"/>
  <c r="F59" i="43" s="1"/>
  <c r="H59" i="43" s="1"/>
  <c r="J59" i="43" s="1"/>
  <c r="L59" i="43" s="1"/>
  <c r="L51" i="58"/>
  <c r="L141" i="58"/>
  <c r="L136" i="58"/>
  <c r="K139" i="58"/>
  <c r="L133" i="58"/>
  <c r="K134" i="58"/>
  <c r="L127" i="58"/>
  <c r="K128" i="58"/>
  <c r="K125" i="58"/>
  <c r="L124" i="58"/>
  <c r="L120" i="58"/>
  <c r="K122" i="58"/>
  <c r="L115" i="58"/>
  <c r="K118" i="58"/>
  <c r="L118" i="58" s="1"/>
  <c r="L112" i="58"/>
  <c r="K113" i="58"/>
  <c r="L108" i="58"/>
  <c r="K110" i="58"/>
  <c r="L110" i="58" s="1"/>
  <c r="L105" i="58"/>
  <c r="K106" i="58"/>
  <c r="L95" i="58"/>
  <c r="K96" i="58"/>
  <c r="L92" i="58"/>
  <c r="K93" i="58"/>
  <c r="L93" i="58" s="1"/>
  <c r="L89" i="58"/>
  <c r="K90" i="58"/>
  <c r="L80" i="58"/>
  <c r="K81" i="58"/>
  <c r="I46" i="58"/>
  <c r="K64" i="58"/>
  <c r="L64" i="58" s="1"/>
  <c r="L125" i="58" l="1"/>
  <c r="B64" i="43"/>
  <c r="F64" i="43" s="1"/>
  <c r="H64" i="43" s="1"/>
  <c r="J64" i="43" s="1"/>
  <c r="L64" i="43" s="1"/>
  <c r="L106" i="58"/>
  <c r="B60" i="43"/>
  <c r="F60" i="43" s="1"/>
  <c r="H60" i="43" s="1"/>
  <c r="J60" i="43" s="1"/>
  <c r="L60" i="43" s="1"/>
  <c r="L113" i="58"/>
  <c r="B62" i="43"/>
  <c r="F62" i="43" s="1"/>
  <c r="H62" i="43" s="1"/>
  <c r="J62" i="43" s="1"/>
  <c r="L62" i="43" s="1"/>
  <c r="L68" i="58"/>
  <c r="B54" i="43"/>
  <c r="F54" i="43" s="1"/>
  <c r="H54" i="43" s="1"/>
  <c r="J54" i="43" s="1"/>
  <c r="L54" i="43" s="1"/>
  <c r="L103" i="58"/>
  <c r="B61" i="43"/>
  <c r="F61" i="43" s="1"/>
  <c r="H61" i="43" s="1"/>
  <c r="J61" i="43" s="1"/>
  <c r="L61" i="43" s="1"/>
  <c r="L90" i="58"/>
  <c r="B57" i="43"/>
  <c r="F57" i="43" s="1"/>
  <c r="H57" i="43" s="1"/>
  <c r="J57" i="43" s="1"/>
  <c r="L57" i="43" s="1"/>
  <c r="L128" i="58"/>
  <c r="B65" i="43"/>
  <c r="F65" i="43" s="1"/>
  <c r="H65" i="43" s="1"/>
  <c r="J65" i="43" s="1"/>
  <c r="L65" i="43" s="1"/>
  <c r="L134" i="58"/>
  <c r="B66" i="43"/>
  <c r="F66" i="43" s="1"/>
  <c r="H66" i="43" s="1"/>
  <c r="J66" i="43" s="1"/>
  <c r="L66" i="43" s="1"/>
  <c r="L81" i="58"/>
  <c r="B56" i="43"/>
  <c r="F56" i="43" s="1"/>
  <c r="H56" i="43" s="1"/>
  <c r="J56" i="43" s="1"/>
  <c r="L56" i="43" s="1"/>
  <c r="L139" i="58"/>
  <c r="B67" i="43"/>
  <c r="F67" i="43" s="1"/>
  <c r="H67" i="43" s="1"/>
  <c r="J67" i="43" s="1"/>
  <c r="L67" i="43" s="1"/>
  <c r="L122" i="58"/>
  <c r="B63" i="43"/>
  <c r="F63" i="43" s="1"/>
  <c r="H63" i="43" s="1"/>
  <c r="J63" i="43" s="1"/>
  <c r="L63" i="43" s="1"/>
  <c r="L96" i="58"/>
  <c r="B58" i="43"/>
  <c r="F58" i="43" s="1"/>
  <c r="H58" i="43" s="1"/>
  <c r="J58" i="43" s="1"/>
  <c r="L58" i="43" s="1"/>
  <c r="L53" i="58"/>
  <c r="K46" i="58"/>
  <c r="K49" i="58" s="1"/>
  <c r="L49" i="58" s="1"/>
  <c r="I49" i="58"/>
  <c r="L46" i="58" l="1"/>
  <c r="G3" i="8" l="1"/>
  <c r="G67" i="8" l="1"/>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 i="8"/>
  <c r="G67" i="9" l="1"/>
  <c r="F67" i="9"/>
  <c r="E67" i="9"/>
  <c r="D67" i="9"/>
  <c r="C67" i="9"/>
  <c r="B67" i="9"/>
  <c r="G66" i="9"/>
  <c r="F66" i="9"/>
  <c r="E66" i="9"/>
  <c r="D66" i="9"/>
  <c r="C66" i="9"/>
  <c r="B66" i="9"/>
  <c r="G65" i="9"/>
  <c r="F65" i="9"/>
  <c r="E65" i="9"/>
  <c r="D65" i="9"/>
  <c r="C65" i="9"/>
  <c r="B65" i="9"/>
  <c r="G64" i="9"/>
  <c r="F64" i="9"/>
  <c r="E64" i="9"/>
  <c r="D64" i="9"/>
  <c r="C64" i="9"/>
  <c r="B64" i="9"/>
  <c r="G63" i="9"/>
  <c r="F63" i="9"/>
  <c r="E63" i="9"/>
  <c r="D63" i="9"/>
  <c r="C63" i="9"/>
  <c r="B63" i="9"/>
  <c r="G62" i="9"/>
  <c r="F62" i="9"/>
  <c r="E62" i="9"/>
  <c r="D62" i="9"/>
  <c r="C62" i="9"/>
  <c r="B62" i="9"/>
  <c r="G61" i="9"/>
  <c r="F61" i="9"/>
  <c r="E61" i="9"/>
  <c r="D61" i="9"/>
  <c r="C61" i="9"/>
  <c r="B61" i="9"/>
  <c r="G60" i="9"/>
  <c r="F60" i="9"/>
  <c r="E60" i="9"/>
  <c r="D60" i="9"/>
  <c r="C60" i="9"/>
  <c r="B60" i="9"/>
  <c r="G59" i="9"/>
  <c r="F59" i="9"/>
  <c r="E59" i="9"/>
  <c r="D59" i="9"/>
  <c r="C59" i="9"/>
  <c r="B59" i="9"/>
  <c r="G58" i="9"/>
  <c r="F58" i="9"/>
  <c r="E58" i="9"/>
  <c r="D58" i="9"/>
  <c r="C58" i="9"/>
  <c r="B58" i="9"/>
  <c r="G57" i="9"/>
  <c r="F57" i="9"/>
  <c r="E57" i="9"/>
  <c r="D57" i="9"/>
  <c r="C57" i="9"/>
  <c r="B57" i="9"/>
  <c r="G56" i="9"/>
  <c r="F56" i="9"/>
  <c r="E56" i="9"/>
  <c r="D56" i="9"/>
  <c r="C56" i="9"/>
  <c r="B56" i="9"/>
  <c r="G55" i="9"/>
  <c r="F55" i="9"/>
  <c r="E55" i="9"/>
  <c r="D55" i="9"/>
  <c r="C55" i="9"/>
  <c r="B55" i="9"/>
  <c r="G54" i="9"/>
  <c r="F54" i="9"/>
  <c r="E54" i="9"/>
  <c r="D54" i="9"/>
  <c r="C54" i="9"/>
  <c r="B54" i="9"/>
  <c r="G53" i="9"/>
  <c r="F53" i="9"/>
  <c r="E53" i="9"/>
  <c r="D53" i="9"/>
  <c r="C53" i="9"/>
  <c r="B53" i="9"/>
  <c r="G52" i="9"/>
  <c r="F52" i="9"/>
  <c r="E52" i="9"/>
  <c r="D52" i="9"/>
  <c r="C52" i="9"/>
  <c r="B52" i="9"/>
  <c r="G51" i="9"/>
  <c r="F51" i="9"/>
  <c r="E51" i="9"/>
  <c r="D51" i="9"/>
  <c r="C51" i="9"/>
  <c r="B51" i="9"/>
  <c r="G50" i="9"/>
  <c r="F50" i="9"/>
  <c r="E50" i="9"/>
  <c r="D50" i="9"/>
  <c r="C50" i="9"/>
  <c r="B50" i="9"/>
  <c r="G49" i="9"/>
  <c r="F49" i="9"/>
  <c r="E49" i="9"/>
  <c r="D49" i="9"/>
  <c r="C49" i="9"/>
  <c r="B49" i="9"/>
  <c r="G48" i="9"/>
  <c r="F48" i="9"/>
  <c r="E48" i="9"/>
  <c r="D48" i="9"/>
  <c r="C48" i="9"/>
  <c r="B48" i="9"/>
  <c r="G47" i="9"/>
  <c r="F47" i="9"/>
  <c r="E47" i="9"/>
  <c r="D47" i="9"/>
  <c r="C47" i="9"/>
  <c r="B47" i="9"/>
  <c r="G46" i="9"/>
  <c r="F46" i="9"/>
  <c r="E46" i="9"/>
  <c r="D46" i="9"/>
  <c r="C46" i="9"/>
  <c r="B46" i="9"/>
  <c r="G45" i="9"/>
  <c r="F45" i="9"/>
  <c r="E45" i="9"/>
  <c r="D45" i="9"/>
  <c r="C45" i="9"/>
  <c r="B45" i="9"/>
  <c r="G44" i="9"/>
  <c r="F44" i="9"/>
  <c r="E44" i="9"/>
  <c r="D44" i="9"/>
  <c r="C44" i="9"/>
  <c r="B44" i="9"/>
  <c r="G43" i="9"/>
  <c r="F43" i="9"/>
  <c r="E43" i="9"/>
  <c r="D43" i="9"/>
  <c r="C43" i="9"/>
  <c r="B43" i="9"/>
  <c r="G42" i="9"/>
  <c r="F42" i="9"/>
  <c r="E42" i="9"/>
  <c r="D42" i="9"/>
  <c r="C42" i="9"/>
  <c r="B42" i="9"/>
  <c r="G41" i="9"/>
  <c r="F41" i="9"/>
  <c r="E41" i="9"/>
  <c r="D41" i="9"/>
  <c r="C41" i="9"/>
  <c r="B41" i="9"/>
  <c r="G40" i="9"/>
  <c r="F40" i="9"/>
  <c r="E40" i="9"/>
  <c r="D40" i="9"/>
  <c r="C40" i="9"/>
  <c r="B40" i="9"/>
  <c r="G39" i="9"/>
  <c r="F39" i="9"/>
  <c r="E39" i="9"/>
  <c r="D39" i="9"/>
  <c r="C39" i="9"/>
  <c r="B39" i="9"/>
  <c r="G38" i="9"/>
  <c r="F38" i="9"/>
  <c r="E38" i="9"/>
  <c r="D38" i="9"/>
  <c r="C38" i="9"/>
  <c r="B38" i="9"/>
  <c r="G37" i="9"/>
  <c r="F37" i="9"/>
  <c r="E37" i="9"/>
  <c r="D37" i="9"/>
  <c r="C37" i="9"/>
  <c r="B37" i="9"/>
  <c r="G36" i="9"/>
  <c r="F36" i="9"/>
  <c r="E36" i="9"/>
  <c r="D36" i="9"/>
  <c r="C36" i="9"/>
  <c r="B36" i="9"/>
  <c r="G35" i="9"/>
  <c r="F35" i="9"/>
  <c r="E35" i="9"/>
  <c r="D35" i="9"/>
  <c r="C35" i="9"/>
  <c r="B35" i="9"/>
  <c r="G34" i="9"/>
  <c r="F34" i="9"/>
  <c r="E34" i="9"/>
  <c r="D34" i="9"/>
  <c r="C34" i="9"/>
  <c r="B34" i="9"/>
  <c r="G33" i="9"/>
  <c r="F33" i="9"/>
  <c r="E33" i="9"/>
  <c r="D33" i="9"/>
  <c r="C33" i="9"/>
  <c r="B33" i="9"/>
  <c r="G32" i="9"/>
  <c r="F32" i="9"/>
  <c r="E32" i="9"/>
  <c r="D32" i="9"/>
  <c r="C32" i="9"/>
  <c r="B32" i="9"/>
  <c r="G31" i="9"/>
  <c r="F31" i="9"/>
  <c r="E31" i="9"/>
  <c r="D31" i="9"/>
  <c r="C31" i="9"/>
  <c r="B31" i="9"/>
  <c r="G30" i="9"/>
  <c r="F30" i="9"/>
  <c r="E30" i="9"/>
  <c r="D30" i="9"/>
  <c r="C30" i="9"/>
  <c r="B30" i="9"/>
  <c r="G29" i="9"/>
  <c r="F29" i="9"/>
  <c r="E29" i="9"/>
  <c r="D29" i="9"/>
  <c r="C29" i="9"/>
  <c r="B29" i="9"/>
  <c r="G28" i="9"/>
  <c r="F28" i="9"/>
  <c r="E28" i="9"/>
  <c r="D28" i="9"/>
  <c r="C28" i="9"/>
  <c r="B28" i="9"/>
  <c r="G27" i="9"/>
  <c r="F27" i="9"/>
  <c r="E27" i="9"/>
  <c r="D27" i="9"/>
  <c r="C27" i="9"/>
  <c r="B27" i="9"/>
  <c r="G26" i="9"/>
  <c r="F26" i="9"/>
  <c r="E26" i="9"/>
  <c r="D26" i="9"/>
  <c r="C26" i="9"/>
  <c r="B26" i="9"/>
  <c r="G25" i="9"/>
  <c r="F25" i="9"/>
  <c r="E25" i="9"/>
  <c r="D25" i="9"/>
  <c r="C25" i="9"/>
  <c r="B25" i="9"/>
  <c r="G24" i="9"/>
  <c r="F24" i="9"/>
  <c r="E24" i="9"/>
  <c r="D24" i="9"/>
  <c r="C24" i="9"/>
  <c r="B24" i="9"/>
  <c r="G23" i="9"/>
  <c r="F23" i="9"/>
  <c r="E23" i="9"/>
  <c r="D23" i="9"/>
  <c r="C23" i="9"/>
  <c r="B23" i="9"/>
  <c r="G22" i="9"/>
  <c r="F22" i="9"/>
  <c r="E22" i="9"/>
  <c r="D22" i="9"/>
  <c r="C22" i="9"/>
  <c r="B22" i="9"/>
  <c r="G21" i="9"/>
  <c r="F21" i="9"/>
  <c r="E21" i="9"/>
  <c r="D21" i="9"/>
  <c r="C21" i="9"/>
  <c r="B21" i="9"/>
  <c r="G20" i="9"/>
  <c r="F20" i="9"/>
  <c r="E20" i="9"/>
  <c r="D20" i="9"/>
  <c r="C20" i="9"/>
  <c r="B20" i="9"/>
  <c r="G19" i="9"/>
  <c r="F19" i="9"/>
  <c r="E19" i="9"/>
  <c r="D19" i="9"/>
  <c r="C19" i="9"/>
  <c r="B19" i="9"/>
  <c r="G18" i="9"/>
  <c r="F18" i="9"/>
  <c r="E18" i="9"/>
  <c r="D18" i="9"/>
  <c r="C18" i="9"/>
  <c r="B18" i="9"/>
  <c r="G17" i="9"/>
  <c r="F17" i="9"/>
  <c r="E17" i="9"/>
  <c r="D17" i="9"/>
  <c r="C17" i="9"/>
  <c r="B17" i="9"/>
  <c r="G16" i="9"/>
  <c r="F16" i="9"/>
  <c r="E16" i="9"/>
  <c r="D16" i="9"/>
  <c r="C16" i="9"/>
  <c r="B16" i="9"/>
  <c r="G15" i="9"/>
  <c r="F15" i="9"/>
  <c r="E15" i="9"/>
  <c r="D15" i="9"/>
  <c r="C15" i="9"/>
  <c r="B15" i="9"/>
  <c r="G14" i="9"/>
  <c r="F14" i="9"/>
  <c r="E14" i="9"/>
  <c r="D14" i="9"/>
  <c r="C14" i="9"/>
  <c r="B14" i="9"/>
  <c r="G13" i="9"/>
  <c r="F13" i="9"/>
  <c r="E13" i="9"/>
  <c r="D13" i="9"/>
  <c r="C13" i="9"/>
  <c r="B13" i="9"/>
  <c r="G12" i="9"/>
  <c r="F12" i="9"/>
  <c r="E12" i="9"/>
  <c r="D12" i="9"/>
  <c r="C12" i="9"/>
  <c r="B12" i="9"/>
  <c r="G11" i="9"/>
  <c r="F11" i="9"/>
  <c r="E11" i="9"/>
  <c r="D11" i="9"/>
  <c r="C11" i="9"/>
  <c r="B11" i="9"/>
  <c r="G10" i="9"/>
  <c r="F10" i="9"/>
  <c r="E10" i="9"/>
  <c r="D10" i="9"/>
  <c r="C10" i="9"/>
  <c r="B10" i="9"/>
  <c r="G9" i="9"/>
  <c r="F9" i="9"/>
  <c r="E9" i="9"/>
  <c r="D9" i="9"/>
  <c r="C9" i="9"/>
  <c r="B9" i="9"/>
  <c r="G8" i="9"/>
  <c r="F8" i="9"/>
  <c r="E8" i="9"/>
  <c r="D8" i="9"/>
  <c r="C8" i="9"/>
  <c r="B8" i="9"/>
  <c r="G7" i="9"/>
  <c r="F7" i="9"/>
  <c r="E7" i="9"/>
  <c r="D7" i="9"/>
  <c r="C7" i="9"/>
  <c r="B7" i="9"/>
  <c r="G6" i="9"/>
  <c r="F6" i="9"/>
  <c r="E6" i="9"/>
  <c r="D6" i="9"/>
  <c r="C6" i="9"/>
  <c r="B6" i="9"/>
  <c r="G5" i="9"/>
  <c r="F5" i="9"/>
  <c r="E5" i="9"/>
  <c r="D5" i="9"/>
  <c r="C5" i="9"/>
  <c r="B5" i="9"/>
  <c r="G4" i="9"/>
  <c r="F4" i="9"/>
  <c r="E4" i="9"/>
  <c r="D4" i="9"/>
  <c r="C4" i="9"/>
  <c r="B4" i="9"/>
  <c r="G3" i="9"/>
  <c r="F3" i="9"/>
  <c r="E3" i="9"/>
  <c r="D3" i="9"/>
  <c r="C3" i="9"/>
  <c r="F67" i="8"/>
  <c r="E67" i="8"/>
  <c r="D67" i="8"/>
  <c r="C67" i="8"/>
  <c r="B67" i="8"/>
  <c r="F66" i="8"/>
  <c r="E66" i="8"/>
  <c r="D66" i="8"/>
  <c r="C66" i="8"/>
  <c r="B66" i="8"/>
  <c r="F65" i="8"/>
  <c r="E65" i="8"/>
  <c r="D65" i="8"/>
  <c r="C65" i="8"/>
  <c r="B65" i="8"/>
  <c r="F64" i="8"/>
  <c r="E64" i="8"/>
  <c r="D64" i="8"/>
  <c r="C64" i="8"/>
  <c r="B64" i="8"/>
  <c r="F63" i="8"/>
  <c r="E63" i="8"/>
  <c r="D63" i="8"/>
  <c r="C63" i="8"/>
  <c r="B63" i="8"/>
  <c r="F62" i="8"/>
  <c r="E62" i="8"/>
  <c r="D62" i="8"/>
  <c r="C62" i="8"/>
  <c r="B62" i="8"/>
  <c r="F61" i="8"/>
  <c r="E61" i="8"/>
  <c r="D61" i="8"/>
  <c r="C61" i="8"/>
  <c r="B61" i="8"/>
  <c r="F60" i="8"/>
  <c r="E60" i="8"/>
  <c r="D60" i="8"/>
  <c r="C60" i="8"/>
  <c r="B60" i="8"/>
  <c r="F59" i="8"/>
  <c r="E59" i="8"/>
  <c r="D59" i="8"/>
  <c r="C59" i="8"/>
  <c r="B59" i="8"/>
  <c r="F58" i="8"/>
  <c r="E58" i="8"/>
  <c r="D58" i="8"/>
  <c r="C58" i="8"/>
  <c r="B58" i="8"/>
  <c r="F57" i="8"/>
  <c r="E57" i="8"/>
  <c r="D57" i="8"/>
  <c r="C57" i="8"/>
  <c r="B57" i="8"/>
  <c r="F56" i="8"/>
  <c r="E56" i="8"/>
  <c r="D56" i="8"/>
  <c r="C56" i="8"/>
  <c r="B56" i="8"/>
  <c r="F55" i="8"/>
  <c r="E55" i="8"/>
  <c r="D55" i="8"/>
  <c r="C55" i="8"/>
  <c r="B55" i="8"/>
  <c r="F54" i="8"/>
  <c r="E54" i="8"/>
  <c r="D54" i="8"/>
  <c r="C54" i="8"/>
  <c r="B54" i="8"/>
  <c r="F53" i="8"/>
  <c r="E53" i="8"/>
  <c r="D53" i="8"/>
  <c r="C53" i="8"/>
  <c r="B53" i="8"/>
  <c r="F52" i="8"/>
  <c r="E52" i="8"/>
  <c r="D52" i="8"/>
  <c r="C52" i="8"/>
  <c r="B52" i="8"/>
  <c r="F51" i="8"/>
  <c r="E51" i="8"/>
  <c r="D51" i="8"/>
  <c r="C51" i="8"/>
  <c r="B51" i="8"/>
  <c r="F50" i="8"/>
  <c r="E50" i="8"/>
  <c r="D50" i="8"/>
  <c r="C50" i="8"/>
  <c r="B50" i="8"/>
  <c r="F49" i="8"/>
  <c r="E49" i="8"/>
  <c r="D49" i="8"/>
  <c r="C49" i="8"/>
  <c r="B49" i="8"/>
  <c r="F48" i="8"/>
  <c r="E48" i="8"/>
  <c r="D48" i="8"/>
  <c r="C48" i="8"/>
  <c r="B48" i="8"/>
  <c r="F47" i="8"/>
  <c r="E47" i="8"/>
  <c r="D47" i="8"/>
  <c r="C47" i="8"/>
  <c r="B47" i="8"/>
  <c r="F46" i="8"/>
  <c r="E46" i="8"/>
  <c r="D46" i="8"/>
  <c r="C46" i="8"/>
  <c r="B46" i="8"/>
  <c r="F45" i="8"/>
  <c r="E45" i="8"/>
  <c r="D45" i="8"/>
  <c r="C45" i="8"/>
  <c r="B45" i="8"/>
  <c r="F44" i="8"/>
  <c r="E44" i="8"/>
  <c r="D44" i="8"/>
  <c r="C44" i="8"/>
  <c r="B44" i="8"/>
  <c r="F43" i="8"/>
  <c r="E43" i="8"/>
  <c r="D43" i="8"/>
  <c r="C43" i="8"/>
  <c r="B43" i="8"/>
  <c r="F42" i="8"/>
  <c r="E42" i="8"/>
  <c r="D42" i="8"/>
  <c r="C42" i="8"/>
  <c r="B42" i="8"/>
  <c r="F41" i="8"/>
  <c r="E41" i="8"/>
  <c r="D41" i="8"/>
  <c r="C41" i="8"/>
  <c r="B41" i="8"/>
  <c r="F40" i="8"/>
  <c r="E40" i="8"/>
  <c r="D40" i="8"/>
  <c r="C40" i="8"/>
  <c r="B40" i="8"/>
  <c r="F39" i="8"/>
  <c r="E39" i="8"/>
  <c r="D39" i="8"/>
  <c r="C39" i="8"/>
  <c r="B39" i="8"/>
  <c r="F38" i="8"/>
  <c r="E38" i="8"/>
  <c r="D38" i="8"/>
  <c r="C38" i="8"/>
  <c r="B38" i="8"/>
  <c r="F37" i="8"/>
  <c r="E37" i="8"/>
  <c r="D37" i="8"/>
  <c r="C37" i="8"/>
  <c r="B37" i="8"/>
  <c r="F36" i="8"/>
  <c r="E36" i="8"/>
  <c r="D36" i="8"/>
  <c r="C36" i="8"/>
  <c r="B36" i="8"/>
  <c r="F35" i="8"/>
  <c r="E35" i="8"/>
  <c r="D35" i="8"/>
  <c r="C35" i="8"/>
  <c r="B35" i="8"/>
  <c r="F34" i="8"/>
  <c r="E34" i="8"/>
  <c r="D34" i="8"/>
  <c r="C34" i="8"/>
  <c r="B34" i="8"/>
  <c r="F33" i="8"/>
  <c r="E33" i="8"/>
  <c r="D33" i="8"/>
  <c r="C33" i="8"/>
  <c r="B33" i="8"/>
  <c r="F32" i="8"/>
  <c r="E32" i="8"/>
  <c r="D32" i="8"/>
  <c r="C32" i="8"/>
  <c r="B32" i="8"/>
  <c r="F31" i="8"/>
  <c r="E31" i="8"/>
  <c r="D31" i="8"/>
  <c r="C31" i="8"/>
  <c r="B31" i="8"/>
  <c r="F30" i="8"/>
  <c r="E30" i="8"/>
  <c r="D30" i="8"/>
  <c r="C30" i="8"/>
  <c r="B30" i="8"/>
  <c r="F29" i="8"/>
  <c r="E29" i="8"/>
  <c r="D29" i="8"/>
  <c r="C29" i="8"/>
  <c r="B29" i="8"/>
  <c r="F28" i="8"/>
  <c r="E28" i="8"/>
  <c r="D28" i="8"/>
  <c r="C28" i="8"/>
  <c r="B28" i="8"/>
  <c r="F27" i="8"/>
  <c r="E27" i="8"/>
  <c r="D27" i="8"/>
  <c r="C27" i="8"/>
  <c r="B27" i="8"/>
  <c r="F26" i="8"/>
  <c r="E26" i="8"/>
  <c r="D26" i="8"/>
  <c r="C26" i="8"/>
  <c r="B26" i="8"/>
  <c r="F25" i="8"/>
  <c r="E25" i="8"/>
  <c r="D25" i="8"/>
  <c r="C25" i="8"/>
  <c r="B25" i="8"/>
  <c r="F24" i="8"/>
  <c r="E24" i="8"/>
  <c r="D24" i="8"/>
  <c r="C24" i="8"/>
  <c r="B24" i="8"/>
  <c r="F23" i="8"/>
  <c r="E23" i="8"/>
  <c r="D23" i="8"/>
  <c r="C23" i="8"/>
  <c r="B23" i="8"/>
  <c r="F22" i="8"/>
  <c r="E22" i="8"/>
  <c r="D22" i="8"/>
  <c r="C22" i="8"/>
  <c r="B22" i="8"/>
  <c r="F21" i="8"/>
  <c r="E21" i="8"/>
  <c r="D21" i="8"/>
  <c r="C21" i="8"/>
  <c r="B21" i="8"/>
  <c r="F20" i="8"/>
  <c r="E20" i="8"/>
  <c r="D20" i="8"/>
  <c r="C20" i="8"/>
  <c r="B20" i="8"/>
  <c r="F19" i="8"/>
  <c r="E19" i="8"/>
  <c r="D19" i="8"/>
  <c r="C19" i="8"/>
  <c r="B19" i="8"/>
  <c r="F18" i="8"/>
  <c r="E18" i="8"/>
  <c r="D18" i="8"/>
  <c r="C18" i="8"/>
  <c r="B18" i="8"/>
  <c r="F17" i="8"/>
  <c r="E17" i="8"/>
  <c r="D17" i="8"/>
  <c r="C17" i="8"/>
  <c r="B17" i="8"/>
  <c r="F16" i="8"/>
  <c r="E16" i="8"/>
  <c r="D16" i="8"/>
  <c r="C16" i="8"/>
  <c r="B16" i="8"/>
  <c r="F15" i="8"/>
  <c r="E15" i="8"/>
  <c r="D15" i="8"/>
  <c r="C15" i="8"/>
  <c r="B15" i="8"/>
  <c r="F14" i="8"/>
  <c r="E14" i="8"/>
  <c r="D14" i="8"/>
  <c r="C14" i="8"/>
  <c r="B14" i="8"/>
  <c r="F13" i="8"/>
  <c r="E13" i="8"/>
  <c r="D13" i="8"/>
  <c r="C13" i="8"/>
  <c r="B13" i="8"/>
  <c r="F12" i="8"/>
  <c r="E12" i="8"/>
  <c r="D12" i="8"/>
  <c r="C12" i="8"/>
  <c r="B12" i="8"/>
  <c r="F11" i="8"/>
  <c r="E11" i="8"/>
  <c r="D11" i="8"/>
  <c r="C11" i="8"/>
  <c r="B11" i="8"/>
  <c r="F10" i="8"/>
  <c r="E10" i="8"/>
  <c r="D10" i="8"/>
  <c r="C10" i="8"/>
  <c r="B10" i="8"/>
  <c r="F9" i="8"/>
  <c r="E9" i="8"/>
  <c r="D9" i="8"/>
  <c r="C9" i="8"/>
  <c r="B9" i="8"/>
  <c r="F8" i="8"/>
  <c r="E8" i="8"/>
  <c r="D8" i="8"/>
  <c r="C8" i="8"/>
  <c r="B8" i="8"/>
  <c r="F7" i="8"/>
  <c r="E7" i="8"/>
  <c r="D7" i="8"/>
  <c r="C7" i="8"/>
  <c r="B7" i="8"/>
  <c r="F6" i="8"/>
  <c r="E6" i="8"/>
  <c r="D6" i="8"/>
  <c r="C6" i="8"/>
  <c r="B6" i="8"/>
  <c r="F5" i="8"/>
  <c r="E5" i="8"/>
  <c r="D5" i="8"/>
  <c r="C5" i="8"/>
  <c r="B5" i="8"/>
  <c r="F4" i="8"/>
  <c r="E4" i="8"/>
  <c r="D4" i="8"/>
  <c r="C4" i="8"/>
  <c r="B4" i="8"/>
  <c r="F3" i="8"/>
  <c r="E3" i="8"/>
  <c r="D3" i="8"/>
  <c r="C3" i="8"/>
  <c r="E42" i="44"/>
  <c r="E41" i="44"/>
  <c r="E40" i="44"/>
  <c r="E39" i="44"/>
  <c r="E38" i="44"/>
  <c r="E37" i="44"/>
  <c r="E36" i="44"/>
  <c r="E35" i="44"/>
  <c r="E34" i="44"/>
  <c r="E33" i="44"/>
  <c r="E32" i="44"/>
  <c r="E31" i="44"/>
  <c r="E30" i="44"/>
  <c r="E29" i="44"/>
  <c r="E28" i="44"/>
  <c r="E27" i="44"/>
  <c r="E26" i="44"/>
  <c r="E25" i="44"/>
  <c r="E24" i="44"/>
  <c r="E23" i="44"/>
  <c r="E22" i="44"/>
  <c r="E21" i="44"/>
  <c r="E20" i="44"/>
  <c r="M19" i="44"/>
  <c r="K19" i="44"/>
  <c r="L19" i="44" s="1"/>
  <c r="J19" i="44"/>
  <c r="E19" i="44"/>
  <c r="K18" i="44"/>
  <c r="M18" i="44" s="1"/>
  <c r="J18" i="44"/>
  <c r="E18" i="44"/>
  <c r="K17" i="44"/>
  <c r="M17" i="44" s="1"/>
  <c r="J17" i="44"/>
  <c r="E17" i="44"/>
  <c r="M16" i="44"/>
  <c r="K16" i="44"/>
  <c r="L16" i="44" s="1"/>
  <c r="J16" i="44"/>
  <c r="E16" i="44"/>
  <c r="K15" i="44"/>
  <c r="M15" i="44" s="1"/>
  <c r="J15" i="44"/>
  <c r="H15" i="44"/>
  <c r="I15" i="44" s="1"/>
  <c r="E15" i="44"/>
  <c r="M14" i="44"/>
  <c r="L14" i="44"/>
  <c r="K14" i="44"/>
  <c r="J14" i="44"/>
  <c r="H14" i="44"/>
  <c r="I14" i="44" s="1"/>
  <c r="E14" i="44"/>
  <c r="K13" i="44"/>
  <c r="L13" i="44" s="1"/>
  <c r="J13" i="44"/>
  <c r="I13" i="44"/>
  <c r="E13" i="44"/>
  <c r="F46" i="43" l="1"/>
  <c r="H46" i="43" s="1"/>
  <c r="J46" i="43" s="1"/>
  <c r="L46" i="43" s="1"/>
  <c r="F33" i="43"/>
  <c r="H33" i="43" s="1"/>
  <c r="J33" i="43" s="1"/>
  <c r="L33" i="43" s="1"/>
  <c r="L18" i="44"/>
  <c r="M13" i="44"/>
  <c r="L15" i="44"/>
  <c r="L17" i="44"/>
  <c r="H16" i="44"/>
  <c r="F28" i="43" l="1"/>
  <c r="H28" i="43" s="1"/>
  <c r="J28" i="43" s="1"/>
  <c r="L28" i="43" s="1"/>
  <c r="F37" i="43"/>
  <c r="H37" i="43" s="1"/>
  <c r="J37" i="43" s="1"/>
  <c r="L37" i="43" s="1"/>
  <c r="F44" i="43"/>
  <c r="H44" i="43" s="1"/>
  <c r="J44" i="43" s="1"/>
  <c r="L44" i="43" s="1"/>
  <c r="F48" i="43"/>
  <c r="H48" i="43" s="1"/>
  <c r="J48" i="43" s="1"/>
  <c r="L48" i="43" s="1"/>
  <c r="F22" i="43"/>
  <c r="H22" i="43" s="1"/>
  <c r="J22" i="43" s="1"/>
  <c r="L22" i="43" s="1"/>
  <c r="F39" i="43"/>
  <c r="H39" i="43" s="1"/>
  <c r="J39" i="43" s="1"/>
  <c r="L39" i="43" s="1"/>
  <c r="F29" i="43"/>
  <c r="H29" i="43" s="1"/>
  <c r="J29" i="43" s="1"/>
  <c r="L29" i="43" s="1"/>
  <c r="F49" i="43"/>
  <c r="H49" i="43" s="1"/>
  <c r="J49" i="43" s="1"/>
  <c r="L49" i="43" s="1"/>
  <c r="F23" i="43"/>
  <c r="H23" i="43" s="1"/>
  <c r="J23" i="43" s="1"/>
  <c r="L23" i="43" s="1"/>
  <c r="F36" i="43"/>
  <c r="H36" i="43" s="1"/>
  <c r="J36" i="43" s="1"/>
  <c r="L36" i="43" s="1"/>
  <c r="F38" i="43"/>
  <c r="H38" i="43" s="1"/>
  <c r="J38" i="43" s="1"/>
  <c r="L38" i="43" s="1"/>
  <c r="F47" i="43"/>
  <c r="H47" i="43" s="1"/>
  <c r="J47" i="43" s="1"/>
  <c r="L47" i="43" s="1"/>
  <c r="F40" i="43"/>
  <c r="H40" i="43" s="1"/>
  <c r="J40" i="43" s="1"/>
  <c r="L40" i="43" s="1"/>
  <c r="F34" i="43"/>
  <c r="H34" i="43" s="1"/>
  <c r="J34" i="43" s="1"/>
  <c r="L34" i="43" s="1"/>
  <c r="F27" i="43"/>
  <c r="H27" i="43" s="1"/>
  <c r="J27" i="43" s="1"/>
  <c r="L27" i="43" s="1"/>
  <c r="F45" i="43"/>
  <c r="H45" i="43" s="1"/>
  <c r="J45" i="43" s="1"/>
  <c r="L45" i="43" s="1"/>
  <c r="F24" i="43"/>
  <c r="H24" i="43" s="1"/>
  <c r="J24" i="43" s="1"/>
  <c r="L24" i="43" s="1"/>
  <c r="D50" i="43"/>
  <c r="F26" i="43"/>
  <c r="H26" i="43" s="1"/>
  <c r="J26" i="43" s="1"/>
  <c r="L26" i="43" s="1"/>
  <c r="F41" i="43"/>
  <c r="H41" i="43" s="1"/>
  <c r="J41" i="43" s="1"/>
  <c r="L41" i="43" s="1"/>
  <c r="F35" i="43"/>
  <c r="H35" i="43" s="1"/>
  <c r="J35" i="43" s="1"/>
  <c r="L35" i="43" s="1"/>
  <c r="F30" i="43"/>
  <c r="H30" i="43" s="1"/>
  <c r="J30" i="43" s="1"/>
  <c r="L30" i="43" s="1"/>
  <c r="F25" i="43"/>
  <c r="H25" i="43" s="1"/>
  <c r="J25" i="43" s="1"/>
  <c r="L25" i="43" s="1"/>
  <c r="F42" i="43"/>
  <c r="H42" i="43" s="1"/>
  <c r="J42" i="43" s="1"/>
  <c r="L42" i="43" s="1"/>
  <c r="F32" i="43"/>
  <c r="H32" i="43" s="1"/>
  <c r="J32" i="43" s="1"/>
  <c r="L32" i="43" s="1"/>
  <c r="F31" i="43"/>
  <c r="H31" i="43" s="1"/>
  <c r="J31" i="43" s="1"/>
  <c r="L31" i="43" s="1"/>
  <c r="F43" i="43"/>
  <c r="H43" i="43" s="1"/>
  <c r="J43" i="43" s="1"/>
  <c r="L43" i="43" s="1"/>
  <c r="I16" i="44"/>
  <c r="H17" i="44"/>
  <c r="I17" i="44" l="1"/>
  <c r="H18" i="44"/>
  <c r="H19" i="44" l="1"/>
  <c r="I19" i="44" s="1"/>
  <c r="I18" i="44"/>
  <c r="B50" i="43" l="1"/>
  <c r="F50" i="43" l="1"/>
  <c r="H50" i="43" s="1"/>
  <c r="J50" i="43" s="1"/>
  <c r="L50" i="43" s="1"/>
  <c r="B3" i="8"/>
  <c r="B3" i="9" l="1"/>
  <c r="F21" i="43" l="1"/>
  <c r="H21" i="43" s="1"/>
  <c r="J21" i="43" s="1"/>
  <c r="L21" i="43" s="1"/>
  <c r="B11" i="43" l="1"/>
  <c r="D11" i="43" s="1"/>
  <c r="F11" i="43" s="1"/>
  <c r="H11" i="43" s="1"/>
  <c r="J11" i="43" s="1"/>
  <c r="L11"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D91" i="28"/>
  <c r="D47" i="28"/>
  <c r="D71" i="30"/>
  <c r="D127" i="28"/>
  <c r="D21" i="30"/>
  <c r="D80" i="28"/>
  <c r="C20" i="21"/>
  <c r="D54" i="30"/>
  <c r="D110" i="28"/>
  <c r="D68" i="30"/>
  <c r="D79" i="30"/>
  <c r="D135" i="28"/>
  <c r="D124" i="28"/>
  <c r="C31" i="21"/>
  <c r="D22" i="30"/>
  <c r="D40" i="30"/>
  <c r="D96" i="28"/>
  <c r="C24" i="2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F46" i="28"/>
  <c r="E11" i="21"/>
  <c r="O11" i="21" s="1"/>
  <c r="F121" i="30"/>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E13" i="28"/>
  <c r="E99" i="28"/>
  <c r="E82" i="28"/>
  <c r="D22" i="21"/>
  <c r="E108" i="30"/>
  <c r="E164" i="28"/>
  <c r="D46" i="21"/>
  <c r="E5" i="30"/>
  <c r="E5" i="28"/>
  <c r="D5" i="21"/>
  <c r="E9" i="30"/>
  <c r="E44" i="28"/>
  <c r="D10" i="2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N36" i="30" l="1"/>
  <c r="N35" i="30"/>
  <c r="O43" i="30"/>
  <c r="N110" i="28"/>
  <c r="M24" i="21"/>
  <c r="P12" i="30"/>
  <c r="N71" i="30"/>
  <c r="P121" i="30"/>
  <c r="N80" i="28"/>
  <c r="N10" i="21"/>
  <c r="P189"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DEA1A68D-6D43-4F55-A3C3-9D5529CFF4B3}">
      <text>
        <r>
          <rPr>
            <sz val="11"/>
            <color indexed="8"/>
            <rFont val="Calibri"/>
            <family val="2"/>
            <scheme val="minor"/>
          </rPr>
          <t xml:space="preserve">*  Data affected by changes in population controls.
</t>
        </r>
      </text>
    </comment>
    <comment ref="C25" authorId="0" shapeId="0" xr:uid="{B58254F6-F4F1-4A62-8B35-B8E1E632D0CF}">
      <text>
        <r>
          <rPr>
            <sz val="11"/>
            <color indexed="8"/>
            <rFont val="Calibri"/>
            <family val="2"/>
            <scheme val="minor"/>
          </rPr>
          <t xml:space="preserve">*  Data affected by changes in population controls.
</t>
        </r>
      </text>
    </comment>
    <comment ref="C37" authorId="0" shapeId="0" xr:uid="{62765D41-8CE9-4737-A263-5241AF0C9F96}">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<sst xmlns="http://schemas.openxmlformats.org/spreadsheetml/2006/main" count="1996" uniqueCount="727">
  <si>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</si>
  <si>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</si>
  <si>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</si>
  <si>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</si>
  <si>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</si>
  <si>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</si>
  <si>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</si>
  <si>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</si>
  <si>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</si>
  <si>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</si>
  <si>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</si>
  <si>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</si>
  <si>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</si>
  <si>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</si>
  <si>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</si>
  <si>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</si>
  <si>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</si>
  <si>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Labor Force Statistics from the Current Population Survey</t>
  </si>
  <si>
    <t>Original Data Value</t>
  </si>
  <si>
    <t>Series Id:</t>
  </si>
  <si>
    <t>Not Seasonally Adjusted</t>
  </si>
  <si>
    <t>Series title:</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</si>
  <si>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</si>
  <si>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</si>
  <si>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</si>
  <si>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</si>
  <si>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</si>
  <si>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</si>
  <si>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</si>
  <si>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</si>
  <si>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</si>
  <si>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</si>
  <si>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</si>
  <si>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</si>
  <si>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</si>
  <si>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</si>
  <si>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</si>
  <si>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</si>
  <si>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</si>
  <si>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</si>
  <si>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</si>
  <si>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</si>
  <si>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</si>
  <si>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</si>
  <si>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</si>
  <si>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</si>
  <si>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</si>
  <si>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</si>
  <si>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Albany town, VT</t>
  </si>
  <si>
    <t>Alburgh town, VT</t>
  </si>
  <si>
    <t>Arlington town, VT</t>
  </si>
  <si>
    <t>Athens town, VT</t>
  </si>
  <si>
    <t>Bakersfield town, VT</t>
  </si>
  <si>
    <t>Barnard town, VT</t>
  </si>
  <si>
    <t>Barton town, VT</t>
  </si>
  <si>
    <t>Belvidere town, VT</t>
  </si>
  <si>
    <t>Bennington town, VT</t>
  </si>
  <si>
    <t>Bethel town, VT</t>
  </si>
  <si>
    <t>Bloomfield town, VT</t>
  </si>
  <si>
    <t>Braintree town, VT</t>
  </si>
  <si>
    <t>Brattleboro town, VT</t>
  </si>
  <si>
    <t>Bridgewater town, VT</t>
  </si>
  <si>
    <t>Brighton town, VT</t>
  </si>
  <si>
    <t>Brookfield town, VT</t>
  </si>
  <si>
    <t>Brookline town, VT</t>
  </si>
  <si>
    <t>Brownington town, VT</t>
  </si>
  <si>
    <t>Brunswick town, VT</t>
  </si>
  <si>
    <t>Burke town, VT</t>
  </si>
  <si>
    <t>Castleton town, VT</t>
  </si>
  <si>
    <t>Charleston town, VT</t>
  </si>
  <si>
    <t>Chelsea town, VT</t>
  </si>
  <si>
    <t>Chittenden town, VT</t>
  </si>
  <si>
    <t>Clarendon town, VT</t>
  </si>
  <si>
    <t>Concord town, VT</t>
  </si>
  <si>
    <t>Coventry town, VT</t>
  </si>
  <si>
    <t>Craftsbury town, VT</t>
  </si>
  <si>
    <t>Danby town, VT</t>
  </si>
  <si>
    <t>Derby town, VT</t>
  </si>
  <si>
    <t>Dorset town, VT</t>
  </si>
  <si>
    <t>Dover town, VT</t>
  </si>
  <si>
    <t>Dummerston town, VT</t>
  </si>
  <si>
    <t>East Haven town, VT</t>
  </si>
  <si>
    <t>Eden town, VT</t>
  </si>
  <si>
    <t>Elmore town, VT</t>
  </si>
  <si>
    <t>Enosburgh town, VT</t>
  </si>
  <si>
    <t>Essex County, VT</t>
  </si>
  <si>
    <t>Ferdinand town, VT</t>
  </si>
  <si>
    <t>Glastenbury town, VT</t>
  </si>
  <si>
    <t>Glover town, VT</t>
  </si>
  <si>
    <t>Goshen town, VT</t>
  </si>
  <si>
    <t>Grafton town, VT</t>
  </si>
  <si>
    <t>Granby town, VT</t>
  </si>
  <si>
    <t>Granville town, VT</t>
  </si>
  <si>
    <t>Greensboro town, VT</t>
  </si>
  <si>
    <t>Guilford town, VT</t>
  </si>
  <si>
    <t>Halifax town, VT</t>
  </si>
  <si>
    <t>Hancock town, VT</t>
  </si>
  <si>
    <t>Hardwick town, VT</t>
  </si>
  <si>
    <t>Holland town, VT</t>
  </si>
  <si>
    <t>Hubbardton town, VT</t>
  </si>
  <si>
    <t>Hyde Park town, VT</t>
  </si>
  <si>
    <t>Ira town, VT</t>
  </si>
  <si>
    <t>Irasburg town, VT</t>
  </si>
  <si>
    <t>Jamaica town, VT</t>
  </si>
  <si>
    <t>Jay town, VT</t>
  </si>
  <si>
    <t>Johnson town, VT</t>
  </si>
  <si>
    <t>Killington town, VT</t>
  </si>
  <si>
    <t>Kirby town, VT</t>
  </si>
  <si>
    <t>Landgrove town, VT</t>
  </si>
  <si>
    <t>Lemington town, VT</t>
  </si>
  <si>
    <t>Londonderry town, VT</t>
  </si>
  <si>
    <t>Lowell town, VT</t>
  </si>
  <si>
    <t>Lyndon town, VT</t>
  </si>
  <si>
    <t>Manchester town, VT</t>
  </si>
  <si>
    <t>Marlboro town, VT</t>
  </si>
  <si>
    <t>Mendon town, VT</t>
  </si>
  <si>
    <t>Middletown Springs town, VT</t>
  </si>
  <si>
    <t>Montgomery town, VT</t>
  </si>
  <si>
    <t>Morgan town, VT</t>
  </si>
  <si>
    <t>Morristown town, VT</t>
  </si>
  <si>
    <t>Mount Tabor town, VT</t>
  </si>
  <si>
    <t>Newfane town, VT</t>
  </si>
  <si>
    <t>Newport city, VT</t>
  </si>
  <si>
    <t>Newport town, VT</t>
  </si>
  <si>
    <t>Norton town, VT</t>
  </si>
  <si>
    <t>Pawlet town, VT</t>
  </si>
  <si>
    <t>Peru town, VT</t>
  </si>
  <si>
    <t>Pittsfield town, VT</t>
  </si>
  <si>
    <t>Pittsford town, VT</t>
  </si>
  <si>
    <t>Pomfret town, VT</t>
  </si>
  <si>
    <t>Poultney town, VT</t>
  </si>
  <si>
    <t>Pownal town, VT</t>
  </si>
  <si>
    <t>Proctor town, VT</t>
  </si>
  <si>
    <t>Putney town, VT</t>
  </si>
  <si>
    <t>Randolph town, VT</t>
  </si>
  <si>
    <t>Reading town, VT</t>
  </si>
  <si>
    <t>Readsboro town, VT</t>
  </si>
  <si>
    <t>Richford town, VT</t>
  </si>
  <si>
    <t>Rochester town, VT</t>
  </si>
  <si>
    <t>Rockingham town, VT</t>
  </si>
  <si>
    <t>Roxbury town, VT</t>
  </si>
  <si>
    <t>Rupert town, VT</t>
  </si>
  <si>
    <t>Rutland city, VT</t>
  </si>
  <si>
    <t>Rutland town, VT</t>
  </si>
  <si>
    <t>Sandgate town, VT</t>
  </si>
  <si>
    <t>Searsburg town, VT</t>
  </si>
  <si>
    <t>Sheffield town, VT</t>
  </si>
  <si>
    <t>Shrewsbury town, VT</t>
  </si>
  <si>
    <t>Stamford town, VT</t>
  </si>
  <si>
    <t>Stockbridge town, VT</t>
  </si>
  <si>
    <t>Stowe town, VT</t>
  </si>
  <si>
    <t>Stratton town, VT</t>
  </si>
  <si>
    <t>Sunderland town, VT</t>
  </si>
  <si>
    <t>Sutton town, VT</t>
  </si>
  <si>
    <t>Tinmouth town, VT</t>
  </si>
  <si>
    <t>Townshend town, VT</t>
  </si>
  <si>
    <t>Troy town, VT</t>
  </si>
  <si>
    <t>Vernon town, VT</t>
  </si>
  <si>
    <t>Victory town, VT</t>
  </si>
  <si>
    <t>Wallingford town, VT</t>
  </si>
  <si>
    <t>Wardsboro town, VT</t>
  </si>
  <si>
    <t>Warren's gore, VT</t>
  </si>
  <si>
    <t>Waterbury town, VT</t>
  </si>
  <si>
    <t>Waterville town, VT</t>
  </si>
  <si>
    <t>Wells town, VT</t>
  </si>
  <si>
    <t>West Rutland town, VT</t>
  </si>
  <si>
    <t>Westfield town, VT</t>
  </si>
  <si>
    <t>Westminster town, VT</t>
  </si>
  <si>
    <t>Westmore town, VT</t>
  </si>
  <si>
    <t>Weston town, VT</t>
  </si>
  <si>
    <t>Whitingham town, VT</t>
  </si>
  <si>
    <t>Wilmington town, VT</t>
  </si>
  <si>
    <t>Windham town, VT</t>
  </si>
  <si>
    <t>Winhall town, VT</t>
  </si>
  <si>
    <t>Wolcott town, VT</t>
  </si>
  <si>
    <t>Woodford town, VT</t>
  </si>
  <si>
    <t>Woodstock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</si>
  <si>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</si>
  <si>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</si>
  <si>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</si>
  <si>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</si>
  <si>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</si>
  <si>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</si>
  <si>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</si>
  <si>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</si>
  <si>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</si>
  <si>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</si>
  <si>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</si>
  <si>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</si>
  <si>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</si>
  <si>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</si>
  <si>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</si>
  <si>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</si>
  <si>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</si>
  <si>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</si>
  <si>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</si>
  <si>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</si>
  <si>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</si>
  <si>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</si>
  <si>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</si>
  <si>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</si>
  <si>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</si>
  <si>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</si>
  <si>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</si>
  <si>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</si>
  <si>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</si>
  <si>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</si>
  <si>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</si>
  <si>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</si>
  <si>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</si>
  <si>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</si>
  <si>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</si>
  <si>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</si>
  <si>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</si>
  <si>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</si>
  <si>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</si>
  <si>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</si>
  <si>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</si>
  <si>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</si>
  <si>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</si>
  <si>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</si>
  <si>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</si>
  <si>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</si>
  <si>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</si>
  <si>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</si>
  <si>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</si>
  <si>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</si>
  <si>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</si>
  <si>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</si>
  <si>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</si>
  <si>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</si>
  <si>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</si>
  <si>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</si>
  <si>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</si>
  <si>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</si>
  <si>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</si>
  <si>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</si>
  <si>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</si>
  <si>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</si>
  <si>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</si>
  <si>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</si>
  <si>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</si>
  <si>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</si>
  <si>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</si>
  <si>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</si>
  <si>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</si>
  <si>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</si>
  <si>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</si>
  <si>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</si>
  <si>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</si>
  <si>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</si>
  <si>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</si>
  <si>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</si>
  <si>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</si>
  <si>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</si>
  <si>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</si>
  <si>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</si>
  <si>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</si>
  <si>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</si>
  <si>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</si>
  <si>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</si>
  <si>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</si>
  <si>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</si>
  <si>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</si>
  <si>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</si>
  <si>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</si>
  <si>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</si>
  <si>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</si>
  <si>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</si>
  <si>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</si>
  <si>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</si>
  <si>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</si>
  <si>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</si>
  <si>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</si>
  <si>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</si>
  <si>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</si>
  <si>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</si>
  <si>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</si>
  <si>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</si>
  <si>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</si>
  <si>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</si>
  <si>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</si>
  <si>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</si>
  <si>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</si>
  <si>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</si>
  <si>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</si>
  <si>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</si>
  <si>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</si>
  <si>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</si>
  <si>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</si>
  <si>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</si>
  <si>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</si>
  <si>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</si>
  <si>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</si>
  <si>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</si>
  <si>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</si>
  <si>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</si>
  <si>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</si>
  <si>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</si>
  <si>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</si>
  <si>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</si>
  <si>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</si>
  <si>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</si>
  <si>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</si>
  <si>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</si>
  <si>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</si>
  <si>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</si>
  <si>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</si>
  <si>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</si>
  <si>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</si>
  <si>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</si>
  <si>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</si>
  <si>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</si>
  <si>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</si>
  <si>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</si>
  <si>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</si>
  <si>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</si>
  <si>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</si>
  <si>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</si>
  <si>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</si>
  <si>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National 24-Month Unemployment Average</t>
  </si>
  <si>
    <t>Unemployment Rate
(Rounded)</t>
  </si>
  <si>
    <t>20% Above the National Average (Rounded)</t>
  </si>
  <si>
    <t>Source: Local Area Unemployment Statistics, Bureau of Labor Statistics, Dept. of Labor</t>
  </si>
  <si>
    <t>Underlying data are available at www.bls.gov/lau/, and are attached.</t>
  </si>
  <si>
    <t>24-Month Unemployment Totals</t>
  </si>
  <si>
    <t>Unemployment rate</t>
  </si>
  <si>
    <t>Total Region</t>
  </si>
  <si>
    <t>LNU01000000, LNU03000000</t>
  </si>
  <si>
    <t>(Unadj) Civilian Labor Force Level, (Unadj) Unemployment Level</t>
  </si>
  <si>
    <t>Civilian labor force, Unemployed</t>
  </si>
  <si>
    <t>2022 to 2024</t>
  </si>
  <si>
    <t>FEB 2022 - JAN 2024</t>
  </si>
  <si>
    <t>Regional grouping of parishes</t>
  </si>
  <si>
    <t>Alamogordo city, NM</t>
  </si>
  <si>
    <t>Alamogordo, NM Micropolitan Statistical Area</t>
  </si>
  <si>
    <t>Albuquerque city, NM</t>
  </si>
  <si>
    <t>Albuquerque, NM Metropolitan Statistical Area</t>
  </si>
  <si>
    <t>Albuquerque-Santa Fe-Las Vegas, NM Combined Statistical Area</t>
  </si>
  <si>
    <t>Bernalillo County, NM</t>
  </si>
  <si>
    <t>Carlsbad city, NM</t>
  </si>
  <si>
    <t>Carlsbad-Artesia, NM Micropolitan Statistical Area</t>
  </si>
  <si>
    <t>Catron County, NM</t>
  </si>
  <si>
    <t>Chaves County, NM</t>
  </si>
  <si>
    <t>Cibola County, NM</t>
  </si>
  <si>
    <t>Clovis city, NM</t>
  </si>
  <si>
    <t>Clovis, NM Micropolitan Statistical Area</t>
  </si>
  <si>
    <t>Clovis-Portales, NM Combined Statistical Area</t>
  </si>
  <si>
    <t>Colfax County, NM</t>
  </si>
  <si>
    <t>Curry County, NM</t>
  </si>
  <si>
    <t>De Baca County, NM</t>
  </si>
  <si>
    <t>Deming, NM Micropolitan Statistical Area</t>
  </si>
  <si>
    <t>Dona Ana County, NM</t>
  </si>
  <si>
    <t>Eddy County, NM</t>
  </si>
  <si>
    <t>Espanola, NM Micropolitan Statistical Area</t>
  </si>
  <si>
    <t>Farmington city, NM</t>
  </si>
  <si>
    <t>Farmington, NM Metropolitan Statistical Area</t>
  </si>
  <si>
    <t>Gallup, NM Micropolitan Statistical Area</t>
  </si>
  <si>
    <t>Grant County, NM</t>
  </si>
  <si>
    <t>Grants, NM Micropolitan Statistical Area</t>
  </si>
  <si>
    <t>Guadalupe County, NM</t>
  </si>
  <si>
    <t>Harding County, NM</t>
  </si>
  <si>
    <t>Hidalgo County, NM</t>
  </si>
  <si>
    <t>Hobbs city, NM</t>
  </si>
  <si>
    <t>Hobbs, NM Micropolitan Statistical Area</t>
  </si>
  <si>
    <t>Las Cruces city, NM</t>
  </si>
  <si>
    <t>Las Cruces, NM Metropolitan Statistical Area</t>
  </si>
  <si>
    <t>Las Vegas, NM Micropolitan Statistical Area</t>
  </si>
  <si>
    <t>Lea County, NM</t>
  </si>
  <si>
    <t>Lincoln County, NM</t>
  </si>
  <si>
    <t>Los Alamos County, NM</t>
  </si>
  <si>
    <t>Los Alamos, NM Micropolitan Statistical Area</t>
  </si>
  <si>
    <t>Luna County, NM</t>
  </si>
  <si>
    <t>McKinley County, NM</t>
  </si>
  <si>
    <t>Mora County, NM</t>
  </si>
  <si>
    <t>New Mexico</t>
  </si>
  <si>
    <t>Otero County, NM</t>
  </si>
  <si>
    <t>Portales, NM Micropolitan Statistical Area</t>
  </si>
  <si>
    <t>Quay County, NM</t>
  </si>
  <si>
    <t>Rio Arriba County, NM</t>
  </si>
  <si>
    <t>Rio Rancho city, NM</t>
  </si>
  <si>
    <t>Roosevelt County, NM</t>
  </si>
  <si>
    <t>Roswell city, NM</t>
  </si>
  <si>
    <t>Roswell, NM Micropolitan Statistical Area</t>
  </si>
  <si>
    <t>Ruidoso, NM Micropolitan Statistical Area</t>
  </si>
  <si>
    <t>San Juan County, NM</t>
  </si>
  <si>
    <t>San Miguel County, NM</t>
  </si>
  <si>
    <t>Sandoval County, NM</t>
  </si>
  <si>
    <t>Santa Fe County, NM</t>
  </si>
  <si>
    <t>Santa Fe city, NM</t>
  </si>
  <si>
    <t>Santa Fe, NM Metropolitan Statistical Area</t>
  </si>
  <si>
    <t>Sierra County, NM</t>
  </si>
  <si>
    <t>Silver City, NM Micropolitan Statistical Area</t>
  </si>
  <si>
    <t>Socorro County, NM</t>
  </si>
  <si>
    <t>Taos County, NM</t>
  </si>
  <si>
    <t>Taos, NM Micropolitan Statistical Area</t>
  </si>
  <si>
    <t>Torrance County, NM</t>
  </si>
  <si>
    <t>Union County, NM</t>
  </si>
  <si>
    <t>Valencia County, NM</t>
  </si>
  <si>
    <t>Table B23025</t>
  </si>
  <si>
    <t>EMPLOYMENT STATUS FOR THE POPULATION 16 YEARS AND OVER</t>
  </si>
  <si>
    <t>Universe: Population 16 years and over  more information</t>
  </si>
  <si>
    <t>2018-2022 American Community Survey 5-Year Estimates</t>
  </si>
  <si>
    <t>GEO.id</t>
  </si>
  <si>
    <t>GEO.id2</t>
  </si>
  <si>
    <t>GEO.display-label</t>
  </si>
  <si>
    <t>HD01_VD01</t>
  </si>
  <si>
    <t>HD02_VD01</t>
  </si>
  <si>
    <t>HD01_VD02</t>
  </si>
  <si>
    <t>HD02_VD02</t>
  </si>
  <si>
    <t>HD01_VD03</t>
  </si>
  <si>
    <t>HD02_VD03</t>
  </si>
  <si>
    <t>HD01_VD04</t>
  </si>
  <si>
    <t>HD02_VD04</t>
  </si>
  <si>
    <t>HD01_VD05</t>
  </si>
  <si>
    <t>HD02_VD05</t>
  </si>
  <si>
    <t>HD01_VD06</t>
  </si>
  <si>
    <t>HD02_VD06</t>
  </si>
  <si>
    <t>HD01_VD07</t>
  </si>
  <si>
    <t>HD02_VD07</t>
  </si>
  <si>
    <t>Geography ID</t>
  </si>
  <si>
    <t>id2</t>
  </si>
  <si>
    <t>Geography Name</t>
  </si>
  <si>
    <t>Estimate!!Total</t>
  </si>
  <si>
    <t>Margin of Error!!Total</t>
  </si>
  <si>
    <t>Estimate!!Total!!In labor force</t>
  </si>
  <si>
    <t>Margin of Error!!Total!!In labor force</t>
  </si>
  <si>
    <t>Estimate!!Total!!In labor force!!Civilian labor force</t>
  </si>
  <si>
    <t>Margin of Error!!Total!!In labor force!!Civilian labor force</t>
  </si>
  <si>
    <t>Estimate!!Total!!In labor force!!Civilian labor force!!Employed</t>
  </si>
  <si>
    <t>Margin of Error!!Total!!In labor force!!Civilian labor force!!Employed</t>
  </si>
  <si>
    <t>Estimate!!Total!!In labor force!!Civilian labor force!!Unemployed</t>
  </si>
  <si>
    <t>Margin of Error!!Total!!In labor force!!Civilian labor force!!Unemployed</t>
  </si>
  <si>
    <t>Estimate!!Total!!In labor force!!Armed Forces</t>
  </si>
  <si>
    <t>Margin of Error!!Total!!In labor force!!Armed Forces</t>
  </si>
  <si>
    <t>Estimate!!Total!!Not in labor force</t>
  </si>
  <si>
    <t>Margin of Error!!Total!!Not in labor force</t>
  </si>
  <si>
    <t>Census share calculations</t>
  </si>
  <si>
    <t>All data is from Table B23025, "Employment Status for the Population 16 and Over", in the "Reservation data" tab</t>
  </si>
  <si>
    <t>Employed</t>
  </si>
  <si>
    <t>Unemployed</t>
  </si>
  <si>
    <t>Labor Force Total</t>
  </si>
  <si>
    <t xml:space="preserve">Number </t>
  </si>
  <si>
    <t>Census Share</t>
  </si>
  <si>
    <t>Number</t>
  </si>
  <si>
    <t>24-Month totals</t>
  </si>
  <si>
    <t>Feb 2022 - Jan 2024</t>
  </si>
  <si>
    <t>Labor Force</t>
  </si>
  <si>
    <t>20% above national average for same 24-month period</t>
  </si>
  <si>
    <t>Census Ratio</t>
  </si>
  <si>
    <t>Labor force</t>
  </si>
  <si>
    <t>0400000US35</t>
  </si>
  <si>
    <t>35</t>
  </si>
  <si>
    <t>0500000US35001</t>
  </si>
  <si>
    <t>35001</t>
  </si>
  <si>
    <t>Bernalillo County, New Mexico</t>
  </si>
  <si>
    <t>0500000US35003</t>
  </si>
  <si>
    <t>35003</t>
  </si>
  <si>
    <t>Catron County, New Mexico</t>
  </si>
  <si>
    <t>0500000US35005</t>
  </si>
  <si>
    <t>35005</t>
  </si>
  <si>
    <t>Chaves County, New Mexico</t>
  </si>
  <si>
    <t>0500000US35006</t>
  </si>
  <si>
    <t>35006</t>
  </si>
  <si>
    <t>Cibola County, New Mexico</t>
  </si>
  <si>
    <t>0500000US35007</t>
  </si>
  <si>
    <t>35007</t>
  </si>
  <si>
    <t>Colfax County, New Mexico</t>
  </si>
  <si>
    <t>0500000US35009</t>
  </si>
  <si>
    <t>35009</t>
  </si>
  <si>
    <t>Curry County, New Mexico</t>
  </si>
  <si>
    <t>0500000US35011</t>
  </si>
  <si>
    <t>35011</t>
  </si>
  <si>
    <t>De Baca County, New Mexico</t>
  </si>
  <si>
    <t>0500000US35013</t>
  </si>
  <si>
    <t>35013</t>
  </si>
  <si>
    <t>Doña Ana County, New Mexico</t>
  </si>
  <si>
    <t>0500000US35015</t>
  </si>
  <si>
    <t>35015</t>
  </si>
  <si>
    <t>Eddy County, New Mexico</t>
  </si>
  <si>
    <t>0500000US35017</t>
  </si>
  <si>
    <t>35017</t>
  </si>
  <si>
    <t>Grant County, New Mexico</t>
  </si>
  <si>
    <t>0500000US35019</t>
  </si>
  <si>
    <t>35019</t>
  </si>
  <si>
    <t>Guadalupe County, New Mexico</t>
  </si>
  <si>
    <t>0500000US35021</t>
  </si>
  <si>
    <t>35021</t>
  </si>
  <si>
    <t>Harding County, New Mexico</t>
  </si>
  <si>
    <t>0500000US35023</t>
  </si>
  <si>
    <t>35023</t>
  </si>
  <si>
    <t>Hidalgo County, New Mexico</t>
  </si>
  <si>
    <t>0500000US35025</t>
  </si>
  <si>
    <t>35025</t>
  </si>
  <si>
    <t>Lea County, New Mexico</t>
  </si>
  <si>
    <t>0500000US35027</t>
  </si>
  <si>
    <t>35027</t>
  </si>
  <si>
    <t>Lincoln County, New Mexico</t>
  </si>
  <si>
    <t>0500000US35028</t>
  </si>
  <si>
    <t>35028</t>
  </si>
  <si>
    <t>Los Alamos County, New Mexico</t>
  </si>
  <si>
    <t>0500000US35029</t>
  </si>
  <si>
    <t>35029</t>
  </si>
  <si>
    <t>Luna County, New Mexico</t>
  </si>
  <si>
    <t>0500000US35031</t>
  </si>
  <si>
    <t>35031</t>
  </si>
  <si>
    <t>McKinley County, New Mexico</t>
  </si>
  <si>
    <t>0500000US35033</t>
  </si>
  <si>
    <t>35033</t>
  </si>
  <si>
    <t>Mora County, New Mexico</t>
  </si>
  <si>
    <t>0500000US35035</t>
  </si>
  <si>
    <t>35035</t>
  </si>
  <si>
    <t>Otero County, New Mexico</t>
  </si>
  <si>
    <t>0500000US35037</t>
  </si>
  <si>
    <t>35037</t>
  </si>
  <si>
    <t>Quay County, New Mexico</t>
  </si>
  <si>
    <t>0500000US35039</t>
  </si>
  <si>
    <t>35039</t>
  </si>
  <si>
    <t>Rio Arriba County, New Mexico</t>
  </si>
  <si>
    <t>0500000US35041</t>
  </si>
  <si>
    <t>35041</t>
  </si>
  <si>
    <t>Roosevelt County, New Mexico</t>
  </si>
  <si>
    <t>0500000US35043</t>
  </si>
  <si>
    <t>35043</t>
  </si>
  <si>
    <t>Sandoval County, New Mexico</t>
  </si>
  <si>
    <t>0500000US35045</t>
  </si>
  <si>
    <t>35045</t>
  </si>
  <si>
    <t>San Juan County, New Mexico</t>
  </si>
  <si>
    <t>0500000US35047</t>
  </si>
  <si>
    <t>35047</t>
  </si>
  <si>
    <t>San Miguel County, New Mexico</t>
  </si>
  <si>
    <t>0500000US35049</t>
  </si>
  <si>
    <t>35049</t>
  </si>
  <si>
    <t>Santa Fe County, New Mexico</t>
  </si>
  <si>
    <t>0500000US35051</t>
  </si>
  <si>
    <t>35051</t>
  </si>
  <si>
    <t>Sierra County, New Mexico</t>
  </si>
  <si>
    <t>0500000US35053</t>
  </si>
  <si>
    <t>35053</t>
  </si>
  <si>
    <t>Socorro County, New Mexico</t>
  </si>
  <si>
    <t>0500000US35055</t>
  </si>
  <si>
    <t>35055</t>
  </si>
  <si>
    <t>Taos County, New Mexico</t>
  </si>
  <si>
    <t>0500000US35057</t>
  </si>
  <si>
    <t>35057</t>
  </si>
  <si>
    <t>Torrance County, New Mexico</t>
  </si>
  <si>
    <t>0500000US35059</t>
  </si>
  <si>
    <t>35059</t>
  </si>
  <si>
    <t>Union County, New Mexico</t>
  </si>
  <si>
    <t>0500000US35061</t>
  </si>
  <si>
    <t>35061</t>
  </si>
  <si>
    <t>Valencia County, New Mexico</t>
  </si>
  <si>
    <t>2700000US001035003</t>
  </si>
  <si>
    <t>001035003</t>
  </si>
  <si>
    <t>Catron County (part); New Mexico (part); Acoma Pueblo and Off-Reservation Trust Land, NM</t>
  </si>
  <si>
    <t>2700000US001035006</t>
  </si>
  <si>
    <t>001035006</t>
  </si>
  <si>
    <t>Cibola County (part); New Mexico (part); Acoma Pueblo and Off-Reservation Trust Land, NM</t>
  </si>
  <si>
    <t>2700000US001035053</t>
  </si>
  <si>
    <t>001035053</t>
  </si>
  <si>
    <t>Socorro County (part); New Mexico (part); Acoma Pueblo and Off-Reservation Trust Land, NM</t>
  </si>
  <si>
    <t>2700000US068035043</t>
  </si>
  <si>
    <t>068035043</t>
  </si>
  <si>
    <t>Sandoval County (part); New Mexico (part); Pueblo de Cochiti, NM</t>
  </si>
  <si>
    <t>2700000US068035049</t>
  </si>
  <si>
    <t>068035049</t>
  </si>
  <si>
    <t>Santa Fe County (part); New Mexico (part); Pueblo de Cochiti, NM</t>
  </si>
  <si>
    <t>2700000US127035029</t>
  </si>
  <si>
    <t>127035029</t>
  </si>
  <si>
    <t>Luna County (part); New Mexico (part); Fort Sill Apache Indian Reservation, NM</t>
  </si>
  <si>
    <t>2700000US162535001</t>
  </si>
  <si>
    <t>162535001</t>
  </si>
  <si>
    <t>Bernalillo County (part); New Mexico (part); Isleta Pueblo, NM</t>
  </si>
  <si>
    <t>2700000US162535057</t>
  </si>
  <si>
    <t>162535057</t>
  </si>
  <si>
    <t>Torrance County (part); New Mexico (part); Isleta Pueblo, NM</t>
  </si>
  <si>
    <t>2700000US162535061</t>
  </si>
  <si>
    <t>162535061</t>
  </si>
  <si>
    <t>Valencia County (part); New Mexico (part); Isleta Pueblo, NM</t>
  </si>
  <si>
    <t>2700000US168535043</t>
  </si>
  <si>
    <t>168535043</t>
  </si>
  <si>
    <t>Sandoval County (part); New Mexico (part); Jemez Pueblo, NM</t>
  </si>
  <si>
    <t>2700000US170035039</t>
  </si>
  <si>
    <t>170035039</t>
  </si>
  <si>
    <t>Rio Arriba County (part); New Mexico (part); Jicarilla Apache Nation Reservation and Off-Reservation Trust Land, NM</t>
  </si>
  <si>
    <t>2700000US170035043</t>
  </si>
  <si>
    <t>170035043</t>
  </si>
  <si>
    <t>Sandoval County (part); New Mexico (part); Jicarilla Apache Nation Reservation and Off-Reservation Trust Land, NM</t>
  </si>
  <si>
    <t>2700000US184035001</t>
  </si>
  <si>
    <t>184035001</t>
  </si>
  <si>
    <t>Bernalillo County (part); New Mexico (part); Laguna Pueblo and Off-Reservation Trust Land, NM</t>
  </si>
  <si>
    <t>2700000US184035006</t>
  </si>
  <si>
    <t>184035006</t>
  </si>
  <si>
    <t>Cibola County (part); New Mexico (part); Laguna Pueblo and Off-Reservation Trust Land, NM</t>
  </si>
  <si>
    <t>2700000US184035043</t>
  </si>
  <si>
    <t>184035043</t>
  </si>
  <si>
    <t>Sandoval County (part); New Mexico (part); Laguna Pueblo and Off-Reservation Trust Land, NM</t>
  </si>
  <si>
    <t>2700000US184035061</t>
  </si>
  <si>
    <t>184035061</t>
  </si>
  <si>
    <t>Valencia County (part); New Mexico (part); Laguna Pueblo and Off-Reservation Trust Land, NM</t>
  </si>
  <si>
    <t>2700000US220535027</t>
  </si>
  <si>
    <t>220535027</t>
  </si>
  <si>
    <t>Lincoln County (part); New Mexico (part); Mescalero Reservation, NM</t>
  </si>
  <si>
    <t>2700000US220535035</t>
  </si>
  <si>
    <t>220535035</t>
  </si>
  <si>
    <t>Otero County (part); New Mexico (part); Mescalero Reservation, NM</t>
  </si>
  <si>
    <t>2700000US240035049</t>
  </si>
  <si>
    <t>240035049</t>
  </si>
  <si>
    <t>Santa Fe County (part); New Mexico (part); Nambe Pueblo and Off-Reservation Trust Land, NM</t>
  </si>
  <si>
    <t>2700000US243035001</t>
  </si>
  <si>
    <t>243035001</t>
  </si>
  <si>
    <t>Bernalillo County (part); New Mexico (part); Navajo Nation Reservation and Off-Reservation Trust Land, AZ--NM--UT</t>
  </si>
  <si>
    <t>2700000US243035006</t>
  </si>
  <si>
    <t>243035006</t>
  </si>
  <si>
    <t>Cibola County (part); New Mexico (part); Navajo Nation Reservation and Off-Reservation Trust Land, AZ--NM--UT</t>
  </si>
  <si>
    <t>2700000US243035031</t>
  </si>
  <si>
    <t>243035031</t>
  </si>
  <si>
    <t>McKinley County (part); New Mexico (part); Navajo Nation Reservation and Off-Reservation Trust Land, AZ--NM--UT</t>
  </si>
  <si>
    <t>2700000US243035039</t>
  </si>
  <si>
    <t>243035039</t>
  </si>
  <si>
    <t>Rio Arriba County (part); New Mexico (part); Navajo Nation Reservation and Off-Reservation Trust Land, AZ--NM--UT</t>
  </si>
  <si>
    <t>2700000US243035043</t>
  </si>
  <si>
    <t>243035043</t>
  </si>
  <si>
    <t>Sandoval County (part); New Mexico (part); Navajo Nation Reservation and Off-Reservation Trust Land, AZ--NM--UT</t>
  </si>
  <si>
    <t>2700000US243035045</t>
  </si>
  <si>
    <t>243035045</t>
  </si>
  <si>
    <t>San Juan County (part); New Mexico (part); Navajo Nation Reservation and Off-Reservation Trust Land, AZ--NM--UT</t>
  </si>
  <si>
    <t>2700000US243035053</t>
  </si>
  <si>
    <t>243035053</t>
  </si>
  <si>
    <t>Socorro County (part); New Mexico (part); Navajo Nation Reservation and Off-Reservation Trust Land, AZ--NM--UT</t>
  </si>
  <si>
    <t>2700000US251035039</t>
  </si>
  <si>
    <t>251035039</t>
  </si>
  <si>
    <t>Rio Arriba County (part); New Mexico (part); Ohkay Owingeh, NM</t>
  </si>
  <si>
    <t>2700000US278535055</t>
  </si>
  <si>
    <t>278535055</t>
  </si>
  <si>
    <t>Taos County (part); New Mexico (part); Picuris Pueblo, NM</t>
  </si>
  <si>
    <t>2700000US299035049</t>
  </si>
  <si>
    <t>299035049</t>
  </si>
  <si>
    <t>Santa Fe County (part); New Mexico (part); Pueblo of Pojoaque and Off-Reservation Trust Land, NM</t>
  </si>
  <si>
    <t>2700000US337035001</t>
  </si>
  <si>
    <t>337035001</t>
  </si>
  <si>
    <t>Bernalillo County (part); New Mexico (part); Sandia Pueblo, NM</t>
  </si>
  <si>
    <t>2700000US337035043</t>
  </si>
  <si>
    <t>337035043</t>
  </si>
  <si>
    <t>Sandoval County (part); New Mexico (part); Sandia Pueblo, NM</t>
  </si>
  <si>
    <t>2700000US340035043</t>
  </si>
  <si>
    <t>340035043</t>
  </si>
  <si>
    <t>Sandoval County (part); New Mexico (part); San Felipe Pueblo, NM</t>
  </si>
  <si>
    <t>2700000US341535043</t>
  </si>
  <si>
    <t>341535043</t>
  </si>
  <si>
    <t>Sandoval County (part); New Mexico (part); San Ildefonso Pueblo and Off-Reservation Trust Land, NM</t>
  </si>
  <si>
    <t>2700000US341535049</t>
  </si>
  <si>
    <t>341535049</t>
  </si>
  <si>
    <t>Santa Fe County (part); New Mexico (part); San Ildefonso Pueblo and Off-Reservation Trust Land, NM</t>
  </si>
  <si>
    <t>2700000US348035043</t>
  </si>
  <si>
    <t>348035043</t>
  </si>
  <si>
    <t>Sandoval County (part); New Mexico (part); Santa Ana Pueblo, NM</t>
  </si>
  <si>
    <t>2700000US349535039</t>
  </si>
  <si>
    <t>349535039</t>
  </si>
  <si>
    <t>Rio Arriba County (part); New Mexico (part); Santa Clara Pueblo and Off-Reservation Trust Land, NM</t>
  </si>
  <si>
    <t>2700000US349535043</t>
  </si>
  <si>
    <t>349535043</t>
  </si>
  <si>
    <t>Sandoval County (part); New Mexico (part); Santa Clara Pueblo and Off-Reservation Trust Land, NM</t>
  </si>
  <si>
    <t>2700000US349535049</t>
  </si>
  <si>
    <t>349535049</t>
  </si>
  <si>
    <t>Santa Fe County (part); New Mexico (part); Santa Clara Pueblo and Off-Reservation Trust Land, NM</t>
  </si>
  <si>
    <t>2700000US358535043</t>
  </si>
  <si>
    <t>358535043</t>
  </si>
  <si>
    <t>Sandoval County (part); New Mexico (part); Santo Domingo Pueblo, NM</t>
  </si>
  <si>
    <t>2700000US358535049</t>
  </si>
  <si>
    <t>358535049</t>
  </si>
  <si>
    <t>Santa Fe County (part); New Mexico (part); Santo Domingo Pueblo, NM</t>
  </si>
  <si>
    <t>2700000US414035055</t>
  </si>
  <si>
    <t>414035055</t>
  </si>
  <si>
    <t>Taos County (part); New Mexico (part); Taos Pueblo and Off-Reservation Trust Land, NM</t>
  </si>
  <si>
    <t>2700000US417035049</t>
  </si>
  <si>
    <t>417035049</t>
  </si>
  <si>
    <t>Santa Fe County (part); New Mexico (part); Tesuque Pueblo and Off-Reservation Trust Land, NM</t>
  </si>
  <si>
    <t>2700000US447035045</t>
  </si>
  <si>
    <t>447035045</t>
  </si>
  <si>
    <t>San Juan County (part); New Mexico (part); Ute Mountain Reservation and Off-Reservation Trust Land, CO--NM--UT</t>
  </si>
  <si>
    <t>2700000US477035043</t>
  </si>
  <si>
    <t>477035043</t>
  </si>
  <si>
    <t>Sandoval County (part); New Mexico (part); Zia Pueblo and Off-Reservation Trust Land, NM</t>
  </si>
  <si>
    <t>2700000US478535003</t>
  </si>
  <si>
    <t>478535003</t>
  </si>
  <si>
    <t>Catron County (part); New Mexico (part); Zuni Reservation and Off-Reservation Trust Land, NM--AZ</t>
  </si>
  <si>
    <t>2700000US478535006</t>
  </si>
  <si>
    <t>478535006</t>
  </si>
  <si>
    <t>Cibola County (part); New Mexico (part); Zuni Reservation and Off-Reservation Trust Land, NM--AZ</t>
  </si>
  <si>
    <t>2700000US478535031</t>
  </si>
  <si>
    <t>478535031</t>
  </si>
  <si>
    <t>McKinley County (part); New Mexico (part); Zuni Reservation and Off-Reservation Trust Land, NM--AZ</t>
  </si>
  <si>
    <t>2700000US493035043</t>
  </si>
  <si>
    <t>493035043</t>
  </si>
  <si>
    <t>Sandoval County (part); New Mexico (part); San Felipe Pueblo/Santa Ana Pueblo joint-use area, NM</t>
  </si>
  <si>
    <t>2700000US494035043</t>
  </si>
  <si>
    <t>494035043</t>
  </si>
  <si>
    <t>Sandoval County (part); New Mexico (part); San Felipe Pueblo/Santo Domingo Pueblo joint-use area, NM</t>
  </si>
  <si>
    <t>Total Acoma Pueblo and Off-Reservation</t>
  </si>
  <si>
    <t>Total Pueblo de Cochiti Reservation</t>
  </si>
  <si>
    <t>Total Fort Sill Apache Indian Reservation</t>
  </si>
  <si>
    <t>Total Isleta Pueblo Reservation</t>
  </si>
  <si>
    <t>Total Jemez Pueblo Reservation</t>
  </si>
  <si>
    <t>Total Jicarilla Apache Nation Reservation and Off-Reservation</t>
  </si>
  <si>
    <t>Total Laguna Pueblo and Off-Reservation</t>
  </si>
  <si>
    <t>Total Mescalero Reservation</t>
  </si>
  <si>
    <t>Total Nambe Pueblo and Off-Reservation</t>
  </si>
  <si>
    <t>Total Ohkay Owingeh Reservation</t>
  </si>
  <si>
    <t>Total Picuris Pueblo Reservation</t>
  </si>
  <si>
    <t>Total Pueblo of Pojoaque and Off-Reservation</t>
  </si>
  <si>
    <t>Total Sandia Pueblo Reservation</t>
  </si>
  <si>
    <t>Total San Felipe Pueblo Reservation</t>
  </si>
  <si>
    <t>Total San Ildefonso Pueblo and Off-Reservation</t>
  </si>
  <si>
    <t>Total Santa Ana Pueblo Reservation</t>
  </si>
  <si>
    <t>Total Santa Clara Pueblo and Off-Reservation</t>
  </si>
  <si>
    <t>Total Santo Domingo Pueblo Reservation</t>
  </si>
  <si>
    <t xml:space="preserve">Total Tesuque Pueblo and Off-Reservation </t>
  </si>
  <si>
    <t>Total Ute Mountain Reservation and Off-Reservation</t>
  </si>
  <si>
    <t>Total Zia Pueblo and Off-Reservation</t>
  </si>
  <si>
    <t>Total Zuni Reservation and Off-Reservation</t>
  </si>
  <si>
    <t>Reservations</t>
  </si>
  <si>
    <t>Total Navajo Nation Reservation and Off-Reservation</t>
  </si>
  <si>
    <t>Total Taos Pueblo and Off-Reservation</t>
  </si>
  <si>
    <t>Total San Felipe Pueblo/Santa Ana Pueblo joint-use area Reservation</t>
  </si>
  <si>
    <t>Total San Felipe Pueblo/Santo Domingo Pueblo joint-use area Reservation</t>
  </si>
  <si>
    <t>AREAS IN NEW MEXICO THAT ARE ELIGIBLE FOR WAIVERS ON THE BASIS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</si>
</sst>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00"/>
    <numFmt numFmtId="171" formatCode="0.000000"/>
    <numFmt numFmtId="172" formatCode="_(* #,##0.0_);_(* \(#,##0.0\);_(* &quot;-&quot;??_);_(@_)"/>
    <numFmt numFmtId="174" formatCode="#0.0"/>
  </numFmts>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Calibri"/>
      <family val="2"/>
      <scheme val="minor"/>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b/>
      <sz val="11"/>
      <color indexed="8"/>
      <name val="Calibri"/>
      <family val="2"/>
      <scheme val="minor"/>
    </font>
    <font>
      <b/>
      <u/>
      <sz val="11"/>
      <color theme="10"/>
      <name val="Calibri"/>
      <family val="2"/>
      <scheme val="minor"/>
    </font>
    <font>
      <b/>
      <sz val="10"/>
      <color indexed="8"/>
      <name val="Arial"/>
      <family val="2"/>
    </font>
    <font>
      <sz val="10"/>
      <color indexed="8"/>
      <name val="Arial"/>
      <family val="2"/>
    </font>
    <font>
      <sz val="8"/>
      <name val="Calibri"/>
      <family val="2"/>
      <scheme val="minor"/>
    </font>
    <font>
      <b/>
      <sz val="11"/>
      <color indexed="8"/>
      <name val="Arial"/>
      <family val="2"/>
    </font>
    <font>
      <sz val="11"/>
      <name val="Arial"/>
      <family val="2"/>
    </font>
    <font>
      <sz val="11"/>
      <color indexed="8"/>
      <name val="Arial"/>
      <family val="2"/>
    </font>
    <font>
      <sz val="11"/>
      <color rgb="FFFF0000"/>
      <name val="Arial"/>
      <family val="2"/>
    </font>
    <font>
      <sz val="10"/>
      <color indexed="8"/>
      <name val="Arial"/>
      <family val="2"/>
    </font>
    <font>
      <sz val="10"/>
      <name val="Arial"/>
    </font>
    <font>
      <sz val="11"/>
      <color rgb="FF000000"/>
      <name val="Calibri"/>
      <family val="2"/>
      <scheme val="minor"/>
    </font>
  </fonts>
  <fills count="14">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indexed="51"/>
        <bgColor indexed="9"/>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1" fillId="0" borderId="0"/>
    <xf numFmtId="0" fontId="11" fillId="0" borderId="0"/>
    <xf numFmtId="0" fontId="4" fillId="0" borderId="0"/>
    <xf numFmtId="43" fontId="4" fillId="0" borderId="0" applyFont="0" applyFill="0" applyBorder="0" applyAlignment="0" applyProtection="0"/>
    <xf numFmtId="0" fontId="11" fillId="0" borderId="0"/>
    <xf numFmtId="9" fontId="4" fillId="0" borderId="0" applyFont="0" applyFill="0" applyBorder="0" applyAlignment="0" applyProtection="0"/>
    <xf numFmtId="0" fontId="4" fillId="0" borderId="0"/>
    <xf numFmtId="0" fontId="26" fillId="0" borderId="0"/>
    <xf numFmtId="0" fontId="1" fillId="0" borderId="0"/>
    <xf numFmtId="43" fontId="1" fillId="0" borderId="0" applyFont="0" applyFill="0" applyBorder="0" applyAlignment="0" applyProtection="0"/>
    <xf numFmtId="0" fontId="4" fillId="0" borderId="0"/>
    <xf numFmtId="0" fontId="4" fillId="0" borderId="0"/>
  </cellStyleXfs>
  <cellXfs count="156">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0" fontId="8" fillId="0" borderId="0" xfId="0" applyFont="1"/>
    <xf numFmtId="0" fontId="10" fillId="0" borderId="0" xfId="0" applyFont="1"/>
    <xf numFmtId="17" fontId="12" fillId="0" borderId="0" xfId="0" applyNumberFormat="1" applyFont="1" applyAlignment="1">
      <alignment horizontal="right"/>
    </xf>
    <xf numFmtId="165" fontId="0" fillId="0" borderId="0" xfId="1" applyNumberFormat="1" applyFont="1"/>
    <xf numFmtId="1" fontId="13"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2" fillId="0" borderId="0" xfId="0" applyNumberFormat="1" applyFont="1" applyAlignment="1">
      <alignment horizontal="right"/>
    </xf>
    <xf numFmtId="0" fontId="0" fillId="11" borderId="0" xfId="0" applyFill="1"/>
    <xf numFmtId="0" fontId="4" fillId="11" borderId="0" xfId="0" applyFont="1" applyFill="1"/>
    <xf numFmtId="0" fontId="15" fillId="10" borderId="0" xfId="0" applyFont="1" applyFill="1"/>
    <xf numFmtId="0" fontId="15" fillId="0" borderId="0" xfId="0" applyFont="1"/>
    <xf numFmtId="0" fontId="15"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17" fontId="3" fillId="0" borderId="0" xfId="0" applyNumberFormat="1" applyFont="1" applyAlignment="1">
      <alignment horizontal="center"/>
    </xf>
    <xf numFmtId="0" fontId="8" fillId="0" borderId="0" xfId="6" applyFont="1"/>
    <xf numFmtId="165" fontId="10" fillId="0" borderId="0" xfId="7" applyNumberFormat="1" applyFont="1"/>
    <xf numFmtId="0" fontId="10" fillId="0" borderId="0" xfId="6" applyFont="1"/>
    <xf numFmtId="2" fontId="10" fillId="0" borderId="0" xfId="6" applyNumberFormat="1" applyFont="1"/>
    <xf numFmtId="166" fontId="10" fillId="0" borderId="0" xfId="6" applyNumberFormat="1" applyFont="1"/>
    <xf numFmtId="0" fontId="16" fillId="9" borderId="2" xfId="6" applyFont="1" applyFill="1" applyBorder="1" applyAlignment="1">
      <alignment horizontal="center"/>
    </xf>
    <xf numFmtId="0" fontId="1" fillId="0" borderId="0" xfId="0" applyFont="1" applyAlignment="1">
      <alignment wrapText="1"/>
    </xf>
    <xf numFmtId="165" fontId="10" fillId="0" borderId="0" xfId="7" applyNumberFormat="1" applyFont="1" applyAlignment="1">
      <alignment horizontal="center"/>
    </xf>
    <xf numFmtId="167" fontId="10" fillId="0" borderId="0" xfId="6" applyNumberFormat="1" applyFont="1"/>
    <xf numFmtId="168" fontId="10" fillId="0" borderId="0" xfId="6" applyNumberFormat="1" applyFont="1"/>
    <xf numFmtId="166" fontId="10" fillId="0" borderId="0" xfId="6" applyNumberFormat="1" applyFont="1" applyAlignment="1">
      <alignment horizontal="right"/>
    </xf>
    <xf numFmtId="0" fontId="8" fillId="0" borderId="0" xfId="6" applyFont="1" applyAlignment="1">
      <alignment horizontal="center"/>
    </xf>
    <xf numFmtId="165" fontId="10" fillId="0" borderId="0" xfId="7" applyNumberFormat="1" applyFont="1" applyAlignment="1">
      <alignment horizontal="right"/>
    </xf>
    <xf numFmtId="165" fontId="8" fillId="0" borderId="0" xfId="7" applyNumberFormat="1" applyFont="1" applyAlignment="1">
      <alignment horizontal="right"/>
    </xf>
    <xf numFmtId="167" fontId="10" fillId="0" borderId="0" xfId="6" applyNumberFormat="1" applyFont="1" applyAlignment="1">
      <alignment horizontal="right"/>
    </xf>
    <xf numFmtId="0" fontId="8" fillId="0" borderId="0" xfId="6" applyFont="1" applyAlignment="1">
      <alignment horizontal="right"/>
    </xf>
    <xf numFmtId="168" fontId="10" fillId="0" borderId="0" xfId="6" applyNumberFormat="1" applyFont="1" applyAlignment="1">
      <alignment horizontal="right"/>
    </xf>
    <xf numFmtId="2" fontId="10" fillId="0" borderId="0" xfId="6" applyNumberFormat="1" applyFont="1" applyAlignment="1">
      <alignment horizontal="right"/>
    </xf>
    <xf numFmtId="0" fontId="10" fillId="0" borderId="0" xfId="6" applyFont="1" applyAlignment="1">
      <alignment horizontal="right"/>
    </xf>
    <xf numFmtId="165" fontId="8" fillId="0" borderId="0" xfId="7" applyNumberFormat="1" applyFont="1" applyAlignment="1">
      <alignment horizontal="center"/>
    </xf>
    <xf numFmtId="0" fontId="10" fillId="0" borderId="0" xfId="6" applyFont="1" applyAlignment="1">
      <alignment horizontal="center"/>
    </xf>
    <xf numFmtId="0" fontId="8" fillId="0" borderId="0" xfId="0" applyFont="1" applyAlignment="1" applyProtection="1">
      <alignment horizontal="left"/>
      <protection locked="0"/>
    </xf>
    <xf numFmtId="0" fontId="17" fillId="0" borderId="0" xfId="3" applyFont="1" applyAlignment="1">
      <alignment horizontal="left"/>
    </xf>
    <xf numFmtId="0" fontId="3" fillId="0" borderId="0" xfId="0" applyFont="1" applyAlignment="1">
      <alignment horizontal="left"/>
    </xf>
    <xf numFmtId="0" fontId="17" fillId="0" borderId="0" xfId="3" applyFont="1"/>
    <xf numFmtId="164" fontId="19" fillId="0" borderId="0" xfId="0" applyNumberFormat="1" applyFont="1" applyAlignment="1">
      <alignment horizontal="right"/>
    </xf>
    <xf numFmtId="166" fontId="8" fillId="0" borderId="0" xfId="6" applyNumberFormat="1" applyFont="1" applyAlignment="1">
      <alignment horizontal="right"/>
    </xf>
    <xf numFmtId="167" fontId="8" fillId="0" borderId="0" xfId="6" applyNumberFormat="1" applyFont="1" applyAlignment="1">
      <alignment horizontal="right"/>
    </xf>
    <xf numFmtId="168" fontId="8" fillId="0" borderId="0" xfId="6" applyNumberFormat="1" applyFont="1" applyAlignment="1">
      <alignment horizontal="right"/>
    </xf>
    <xf numFmtId="2" fontId="8" fillId="0" borderId="0" xfId="6" applyNumberFormat="1" applyFont="1" applyAlignment="1">
      <alignment horizontal="right"/>
    </xf>
    <xf numFmtId="0" fontId="13" fillId="0" borderId="0" xfId="0" applyFont="1"/>
    <xf numFmtId="0" fontId="22" fillId="0" borderId="0" xfId="0" applyFont="1" applyAlignment="1">
      <alignment horizontal="center"/>
    </xf>
    <xf numFmtId="0" fontId="22" fillId="0" borderId="0" xfId="0" applyFont="1"/>
    <xf numFmtId="0" fontId="21" fillId="0" borderId="0" xfId="0" applyFont="1" applyAlignment="1">
      <alignment horizontal="left" vertical="top" wrapText="1"/>
    </xf>
    <xf numFmtId="0" fontId="24" fillId="0" borderId="0" xfId="0" applyFont="1" applyAlignment="1">
      <alignment horizontal="left"/>
    </xf>
    <xf numFmtId="14" fontId="22" fillId="0" borderId="0" xfId="0" applyNumberFormat="1" applyFont="1"/>
    <xf numFmtId="0" fontId="23" fillId="0" borderId="0" xfId="0" applyFont="1" applyAlignment="1">
      <alignment horizontal="left"/>
    </xf>
    <xf numFmtId="0" fontId="22" fillId="0" borderId="0" xfId="0" applyFont="1" applyAlignment="1">
      <alignment horizontal="left"/>
    </xf>
    <xf numFmtId="165" fontId="13" fillId="0" borderId="0" xfId="7" applyNumberFormat="1" applyFont="1"/>
    <xf numFmtId="0" fontId="24" fillId="0" borderId="0" xfId="0" applyFont="1"/>
    <xf numFmtId="0" fontId="9" fillId="0" borderId="0" xfId="0" applyFont="1"/>
    <xf numFmtId="0" fontId="18" fillId="0" borderId="1" xfId="0" applyFont="1" applyBorder="1" applyAlignment="1">
      <alignment horizontal="left" wrapText="1"/>
    </xf>
    <xf numFmtId="165" fontId="18" fillId="0" borderId="1" xfId="7" applyNumberFormat="1" applyFont="1" applyFill="1" applyBorder="1" applyAlignment="1">
      <alignment horizontal="left" wrapText="1"/>
    </xf>
    <xf numFmtId="0" fontId="9" fillId="0" borderId="1" xfId="0" applyFont="1" applyBorder="1" applyAlignment="1">
      <alignment horizontal="center" vertical="center" wrapText="1"/>
    </xf>
    <xf numFmtId="0" fontId="18" fillId="0" borderId="0" xfId="0" applyFont="1" applyAlignment="1">
      <alignment horizontal="center" wrapText="1"/>
    </xf>
    <xf numFmtId="164" fontId="25" fillId="0" borderId="0" xfId="0" applyNumberFormat="1" applyFont="1" applyAlignment="1">
      <alignment horizontal="right"/>
    </xf>
    <xf numFmtId="0" fontId="0" fillId="0" borderId="0" xfId="9" applyNumberFormat="1" applyFont="1"/>
    <xf numFmtId="170" fontId="22" fillId="0" borderId="0" xfId="0" applyNumberFormat="1" applyFont="1"/>
    <xf numFmtId="17" fontId="22" fillId="0" borderId="0" xfId="0" applyNumberFormat="1" applyFont="1" applyAlignment="1">
      <alignment horizontal="center"/>
    </xf>
    <xf numFmtId="165" fontId="22" fillId="0" borderId="0" xfId="7" applyNumberFormat="1" applyFont="1"/>
    <xf numFmtId="0" fontId="22" fillId="0" borderId="0" xfId="9" applyNumberFormat="1" applyFont="1"/>
    <xf numFmtId="164" fontId="13" fillId="0" borderId="0" xfId="0" applyNumberFormat="1" applyFont="1" applyAlignment="1">
      <alignment horizontal="center"/>
    </xf>
    <xf numFmtId="0" fontId="13" fillId="0" borderId="0" xfId="0" applyFont="1" applyAlignment="1">
      <alignment horizontal="center"/>
    </xf>
    <xf numFmtId="164" fontId="24" fillId="0" borderId="0" xfId="0" applyNumberFormat="1" applyFont="1" applyAlignment="1">
      <alignment horizontal="left"/>
    </xf>
    <xf numFmtId="165" fontId="24" fillId="0" borderId="0" xfId="7" applyNumberFormat="1" applyFont="1"/>
    <xf numFmtId="0" fontId="10" fillId="0" borderId="0" xfId="12" applyFont="1"/>
    <xf numFmtId="165" fontId="0" fillId="0" borderId="0" xfId="13" applyNumberFormat="1" applyFont="1"/>
    <xf numFmtId="0" fontId="1" fillId="0" borderId="0" xfId="12"/>
    <xf numFmtId="165" fontId="22" fillId="13" borderId="2" xfId="13" applyNumberFormat="1" applyFont="1" applyFill="1" applyBorder="1"/>
    <xf numFmtId="171" fontId="22" fillId="13" borderId="2" xfId="14" applyNumberFormat="1" applyFont="1" applyFill="1" applyBorder="1"/>
    <xf numFmtId="165" fontId="10" fillId="0" borderId="0" xfId="13" applyNumberFormat="1" applyFont="1"/>
    <xf numFmtId="171" fontId="10" fillId="0" borderId="0" xfId="12" applyNumberFormat="1" applyFont="1"/>
    <xf numFmtId="0" fontId="4" fillId="0" borderId="0" xfId="15"/>
    <xf numFmtId="0" fontId="8" fillId="0" borderId="0" xfId="12" applyFont="1"/>
    <xf numFmtId="17" fontId="8" fillId="0" borderId="0" xfId="12" applyNumberFormat="1" applyFont="1" applyAlignment="1" applyProtection="1">
      <alignment horizontal="left"/>
      <protection locked="0"/>
    </xf>
    <xf numFmtId="17" fontId="8" fillId="0" borderId="0" xfId="12" applyNumberFormat="1" applyFont="1"/>
    <xf numFmtId="166" fontId="8" fillId="0" borderId="0" xfId="6" applyNumberFormat="1" applyFont="1"/>
    <xf numFmtId="0" fontId="10" fillId="0" borderId="0" xfId="12" applyFont="1" applyAlignment="1">
      <alignment horizontal="center"/>
    </xf>
    <xf numFmtId="171" fontId="10" fillId="13" borderId="2" xfId="14" applyNumberFormat="1" applyFont="1" applyFill="1" applyBorder="1"/>
    <xf numFmtId="3" fontId="10" fillId="13" borderId="2" xfId="14" applyNumberFormat="1" applyFont="1" applyFill="1" applyBorder="1"/>
    <xf numFmtId="166" fontId="10" fillId="13" borderId="2" xfId="14" applyNumberFormat="1" applyFont="1" applyFill="1" applyBorder="1"/>
    <xf numFmtId="1" fontId="10" fillId="0" borderId="0" xfId="12" applyNumberFormat="1" applyFont="1"/>
    <xf numFmtId="165" fontId="10" fillId="0" borderId="0" xfId="12" applyNumberFormat="1" applyFont="1"/>
    <xf numFmtId="172" fontId="10" fillId="0" borderId="0" xfId="13" applyNumberFormat="1" applyFont="1"/>
    <xf numFmtId="165" fontId="8" fillId="0" borderId="0" xfId="13" applyNumberFormat="1" applyFont="1"/>
    <xf numFmtId="172" fontId="8" fillId="0" borderId="0" xfId="13" applyNumberFormat="1" applyFont="1"/>
    <xf numFmtId="169" fontId="10" fillId="0" borderId="0" xfId="9" applyNumberFormat="1" applyFont="1"/>
    <xf numFmtId="165" fontId="3" fillId="0" borderId="0" xfId="12" applyNumberFormat="1" applyFont="1"/>
    <xf numFmtId="165" fontId="8" fillId="0" borderId="0" xfId="13" applyNumberFormat="1" applyFont="1" applyFill="1"/>
    <xf numFmtId="172" fontId="8" fillId="0" borderId="0" xfId="13" applyNumberFormat="1" applyFont="1" applyFill="1"/>
    <xf numFmtId="0" fontId="3" fillId="0" borderId="0" xfId="12" applyFont="1"/>
    <xf numFmtId="0" fontId="27" fillId="0" borderId="0" xfId="11" applyFont="1"/>
    <xf numFmtId="0" fontId="27" fillId="0" borderId="0" xfId="11" applyFont="1" applyAlignment="1">
      <alignment wrapText="1"/>
    </xf>
    <xf numFmtId="0" fontId="10" fillId="0" borderId="0" xfId="11" applyFont="1"/>
    <xf numFmtId="1" fontId="10" fillId="0" borderId="0" xfId="11" applyNumberFormat="1" applyFont="1"/>
    <xf numFmtId="0" fontId="9" fillId="0" borderId="0" xfId="15" applyFont="1"/>
    <xf numFmtId="0" fontId="0" fillId="0" borderId="0" xfId="0" applyAlignment="1">
      <alignment horizontal="left" wrapText="1"/>
    </xf>
    <xf numFmtId="0" fontId="0" fillId="0" borderId="0" xfId="0" applyAlignment="1">
      <alignment horizontal="left"/>
    </xf>
    <xf numFmtId="165" fontId="8" fillId="0" borderId="0" xfId="7" applyNumberFormat="1" applyFont="1" applyAlignment="1">
      <alignment horizontal="center"/>
    </xf>
    <xf numFmtId="165" fontId="16" fillId="9" borderId="3" xfId="7" applyNumberFormat="1" applyFont="1" applyFill="1" applyBorder="1" applyAlignment="1">
      <alignment horizontal="center"/>
    </xf>
    <xf numFmtId="165" fontId="16" fillId="9" borderId="4" xfId="7" applyNumberFormat="1" applyFont="1" applyFill="1" applyBorder="1" applyAlignment="1">
      <alignment horizontal="center"/>
    </xf>
    <xf numFmtId="0" fontId="16" fillId="9" borderId="3" xfId="6" applyFont="1" applyFill="1" applyBorder="1" applyAlignment="1">
      <alignment horizontal="center"/>
    </xf>
    <xf numFmtId="0" fontId="16" fillId="9" borderId="5" xfId="6" applyFont="1" applyFill="1" applyBorder="1" applyAlignment="1">
      <alignment horizontal="center"/>
    </xf>
    <xf numFmtId="0" fontId="16" fillId="9" borderId="4" xfId="6" applyFont="1" applyFill="1" applyBorder="1" applyAlignment="1">
      <alignment horizontal="center"/>
    </xf>
    <xf numFmtId="0" fontId="8" fillId="0" borderId="0" xfId="6" applyFont="1" applyAlignment="1">
      <alignment horizontal="center"/>
    </xf>
    <xf numFmtId="0" fontId="23" fillId="0" borderId="0" xfId="0" applyFont="1" applyAlignment="1">
      <alignment horizontal="left" vertical="top" wrapText="1"/>
    </xf>
    <xf numFmtId="0" fontId="13" fillId="0" borderId="0" xfId="0" applyFont="1"/>
    <xf numFmtId="0" fontId="23" fillId="0" borderId="0" xfId="0" applyFont="1" applyAlignment="1">
      <alignment horizontal="left"/>
    </xf>
    <xf numFmtId="0" fontId="21" fillId="0" borderId="0" xfId="0" applyFont="1" applyAlignment="1">
      <alignment horizontal="left"/>
    </xf>
    <xf numFmtId="0" fontId="21" fillId="0" borderId="0" xfId="0" applyFont="1" applyAlignment="1">
      <alignment horizontal="left" vertical="top" wrapText="1"/>
    </xf>
    <xf numFmtId="165" fontId="9" fillId="13" borderId="3" xfId="13" applyNumberFormat="1" applyFont="1" applyFill="1" applyBorder="1" applyAlignment="1">
      <alignment horizontal="center"/>
    </xf>
    <xf numFmtId="171" fontId="9" fillId="13" borderId="4" xfId="14" applyNumberFormat="1" applyFont="1" applyFill="1" applyBorder="1" applyAlignment="1">
      <alignment horizontal="center"/>
    </xf>
    <xf numFmtId="0" fontId="10" fillId="13" borderId="3" xfId="14" applyFont="1" applyFill="1" applyBorder="1" applyAlignment="1">
      <alignment horizontal="center"/>
    </xf>
    <xf numFmtId="0" fontId="10" fillId="13" borderId="5" xfId="14" applyFont="1" applyFill="1" applyBorder="1" applyAlignment="1">
      <alignment horizontal="center"/>
    </xf>
    <xf numFmtId="0" fontId="10" fillId="13" borderId="4" xfId="14" applyFont="1" applyFill="1" applyBorder="1" applyAlignment="1">
      <alignment horizontal="center"/>
    </xf>
    <xf numFmtId="0" fontId="10" fillId="9" borderId="3" xfId="14" applyFont="1" applyFill="1" applyBorder="1" applyAlignment="1">
      <alignment horizontal="center"/>
    </xf>
    <xf numFmtId="0" fontId="10" fillId="9" borderId="5" xfId="14" applyFont="1" applyFill="1" applyBorder="1" applyAlignment="1">
      <alignment horizontal="center"/>
    </xf>
    <xf numFmtId="0" fontId="10" fillId="9" borderId="4" xfId="14" applyFont="1" applyFill="1" applyBorder="1" applyAlignment="1">
      <alignment horizontal="center"/>
    </xf>
    <xf numFmtId="0" fontId="10" fillId="9" borderId="2" xfId="14" applyFont="1" applyFill="1" applyBorder="1" applyAlignment="1">
      <alignment horizontal="center" wrapText="1"/>
    </xf>
    <xf numFmtId="3" fontId="0" fillId="0" borderId="0" xfId="0" applyNumberFormat="1"/>
    <xf numFmtId="3" fontId="4" fillId="0" borderId="0" xfId="15" applyNumberFormat="1"/>
    <xf numFmtId="9" fontId="1" fillId="0" borderId="0" xfId="12" applyNumberFormat="1"/>
    <xf numFmtId="169" fontId="1" fillId="0" borderId="0" xfId="12" applyNumberFormat="1"/>
    <xf numFmtId="174" fontId="25" fillId="0" borderId="0" xfId="0" applyNumberFormat="1" applyFont="1" applyAlignment="1">
      <alignment horizontal="right"/>
    </xf>
  </cellXfs>
  <cellStyles count="16">
    <cellStyle name="Comma" xfId="1" builtinId="3"/>
    <cellStyle name="Comma 2" xfId="7" xr:uid="{00000000-0005-0000-0000-000001000000}"/>
    <cellStyle name="Comma 5 2" xfId="13" xr:uid="{52E90D66-2CAD-4887-BC10-0FAD71447235}"/>
    <cellStyle name="Hyperlink" xfId="3" builtinId="8"/>
    <cellStyle name="Normal" xfId="0" builtinId="0"/>
    <cellStyle name="Normal 2" xfId="4" xr:uid="{00000000-0005-0000-0000-000004000000}"/>
    <cellStyle name="Normal 2 2" xfId="8" xr:uid="{00000000-0005-0000-0000-000005000000}"/>
    <cellStyle name="Normal 2 3" xfId="15" xr:uid="{5CFD634B-14BD-4378-9ADB-30E460F8E4D7}"/>
    <cellStyle name="Normal 3" xfId="5" xr:uid="{00000000-0005-0000-0000-000006000000}"/>
    <cellStyle name="Normal 4" xfId="10" xr:uid="{2B13BDED-7864-4C44-B522-72357E2EE987}"/>
    <cellStyle name="Normal 5" xfId="11" xr:uid="{53298114-D099-458C-BE71-F3BC0B7B24AC}"/>
    <cellStyle name="Normal 8 2" xfId="12" xr:uid="{4ABEBB62-7554-487B-A85B-7F2711124698}"/>
    <cellStyle name="Normal_Book4" xfId="6" xr:uid="{00000000-0005-0000-0000-000007000000}"/>
    <cellStyle name="Normal_ND 0205" xfId="2" xr:uid="{00000000-0005-0000-0000-000008000000}"/>
    <cellStyle name="Percent 2" xfId="9" xr:uid="{00000000-0005-0000-0000-00000A000000}"/>
    <cellStyle name="Style 1 2" xfId="14" xr:uid="{C64F0391-4DC7-4486-A61F-C3B30699537E}"/>
  </cellStyles>
  <dxfs count="6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bls.gov/webapps/legacy/cpsatab1.htm" TargetMode="External"/><Relationship Id="rId1" Type="http://schemas.openxmlformats.org/officeDocument/2006/relationships/hyperlink" Target="http://www.bls.gov/webapps/legacy/cpsatab1.ht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40625" defaultRowHeight="15" x14ac:dyDescent="0.25"/>
  <cols>
    <col min="1" max="1" width="22.5703125" customWidth="1"/>
    <col min="2" max="2" width="23.5703125" customWidth="1"/>
    <col min="3" max="3" width="24.85546875" customWidth="1"/>
    <col min="4" max="4" width="31.140625" customWidth="1"/>
    <col min="5" max="6" width="25.5703125" customWidth="1"/>
    <col min="7" max="7" width="20.140625" customWidth="1"/>
    <col min="8" max="8" width="26.7109375" customWidth="1"/>
  </cols>
  <sheetData>
    <row r="1" spans="1:8" x14ac:dyDescent="0.25">
      <c r="A1" t="s">
        <v>277</v>
      </c>
    </row>
    <row r="2" spans="1:8" s="13" customFormat="1" ht="39" customHeight="1" x14ac:dyDescent="0.25">
      <c r="A2" s="31"/>
      <c r="B2" s="31" t="s">
        <v>281</v>
      </c>
      <c r="C2" s="31" t="s">
        <v>280</v>
      </c>
      <c r="D2" s="31" t="s">
        <v>278</v>
      </c>
      <c r="E2" s="31" t="s">
        <v>297</v>
      </c>
      <c r="F2" s="31" t="s">
        <v>279</v>
      </c>
      <c r="G2" s="31" t="s">
        <v>289</v>
      </c>
      <c r="H2" s="31" t="s">
        <v>282</v>
      </c>
    </row>
    <row r="3" spans="1:8" s="13" customFormat="1" ht="68.25" customHeight="1" x14ac:dyDescent="0.25">
      <c r="A3" s="37" t="s">
        <v>85</v>
      </c>
      <c r="B3" s="37" t="s">
        <v>288</v>
      </c>
      <c r="C3" s="37" t="s">
        <v>316</v>
      </c>
      <c r="D3" s="37" t="s">
        <v>288</v>
      </c>
      <c r="E3" s="37" t="s">
        <v>288</v>
      </c>
      <c r="F3" s="37" t="s">
        <v>288</v>
      </c>
      <c r="G3" s="37">
        <v>6.7</v>
      </c>
      <c r="H3" s="37" t="e">
        <f>VLOOKUP(A3,#REF!, 6,FALSE)</f>
        <v>#REF!</v>
      </c>
    </row>
    <row r="4" spans="1:8" x14ac:dyDescent="0.25">
      <c r="A4" s="38" t="s">
        <v>54</v>
      </c>
      <c r="B4" s="38" t="s">
        <v>288</v>
      </c>
      <c r="C4" s="38" t="s">
        <v>283</v>
      </c>
      <c r="D4" s="37" t="s">
        <v>288</v>
      </c>
      <c r="E4" s="37" t="s">
        <v>288</v>
      </c>
      <c r="F4" s="37" t="s">
        <v>288</v>
      </c>
      <c r="G4" s="38" t="e">
        <f>VLOOKUP(A4,#REF!, 5,FALSE)</f>
        <v>#REF!</v>
      </c>
      <c r="H4" s="38" t="e">
        <f>VLOOKUP(A4,#REF!, 6,FALSE)</f>
        <v>#REF!</v>
      </c>
    </row>
    <row r="5" spans="1:8" x14ac:dyDescent="0.25">
      <c r="A5" s="38" t="s">
        <v>55</v>
      </c>
      <c r="B5" s="38" t="s">
        <v>288</v>
      </c>
      <c r="C5" s="38" t="s">
        <v>283</v>
      </c>
      <c r="D5" s="37" t="s">
        <v>288</v>
      </c>
      <c r="E5" s="37" t="s">
        <v>288</v>
      </c>
      <c r="F5" s="37" t="s">
        <v>288</v>
      </c>
      <c r="G5" s="38" t="e">
        <f>VLOOKUP(A5,#REF!, 5,FALSE)</f>
        <v>#REF!</v>
      </c>
      <c r="H5" s="38" t="e">
        <f>VLOOKUP(A5,#REF!, 6,FALSE)</f>
        <v>#REF!</v>
      </c>
    </row>
    <row r="6" spans="1:8" x14ac:dyDescent="0.25">
      <c r="A6" s="38" t="s">
        <v>82</v>
      </c>
      <c r="B6" s="38" t="s">
        <v>288</v>
      </c>
      <c r="C6" s="38" t="s">
        <v>283</v>
      </c>
      <c r="D6" s="37" t="s">
        <v>288</v>
      </c>
      <c r="E6" s="37" t="s">
        <v>288</v>
      </c>
      <c r="F6" s="37" t="s">
        <v>288</v>
      </c>
      <c r="G6" s="38" t="e">
        <f>VLOOKUP(A6,#REF!, 5,FALSE)</f>
        <v>#REF!</v>
      </c>
      <c r="H6" s="38" t="e">
        <f>VLOOKUP(A6,#REF!, 6,FALSE)</f>
        <v>#REF!</v>
      </c>
    </row>
    <row r="7" spans="1:8" x14ac:dyDescent="0.25">
      <c r="A7" s="38" t="s">
        <v>111</v>
      </c>
      <c r="B7" s="38" t="s">
        <v>288</v>
      </c>
      <c r="C7" s="38" t="s">
        <v>283</v>
      </c>
      <c r="D7" s="37" t="s">
        <v>288</v>
      </c>
      <c r="E7" s="37" t="s">
        <v>288</v>
      </c>
      <c r="F7" s="37" t="s">
        <v>288</v>
      </c>
      <c r="G7" s="38" t="e">
        <f>VLOOKUP(A7,#REF!, 5,FALSE)</f>
        <v>#REF!</v>
      </c>
      <c r="H7" s="38" t="e">
        <f>VLOOKUP(A7,#REF!, 6,FALSE)</f>
        <v>#REF!</v>
      </c>
    </row>
    <row r="8" spans="1:8" x14ac:dyDescent="0.25">
      <c r="A8" s="38" t="s">
        <v>122</v>
      </c>
      <c r="B8" s="38" t="s">
        <v>288</v>
      </c>
      <c r="C8" s="38" t="s">
        <v>283</v>
      </c>
      <c r="D8" s="37" t="s">
        <v>288</v>
      </c>
      <c r="E8" s="37" t="s">
        <v>288</v>
      </c>
      <c r="F8" s="37" t="s">
        <v>288</v>
      </c>
      <c r="G8" s="38" t="e">
        <f>VLOOKUP(A8,#REF!, 5,FALSE)</f>
        <v>#REF!</v>
      </c>
      <c r="H8" s="38" t="e">
        <f>VLOOKUP(A8,#REF!, 6,FALSE)</f>
        <v>#REF!</v>
      </c>
    </row>
    <row r="9" spans="1:8" x14ac:dyDescent="0.25">
      <c r="A9" s="38" t="s">
        <v>79</v>
      </c>
      <c r="B9" s="38" t="s">
        <v>288</v>
      </c>
      <c r="C9" s="38" t="s">
        <v>283</v>
      </c>
      <c r="D9" s="37" t="s">
        <v>288</v>
      </c>
      <c r="E9" s="37" t="s">
        <v>288</v>
      </c>
      <c r="F9" s="37" t="s">
        <v>288</v>
      </c>
      <c r="G9" s="38" t="e">
        <f>VLOOKUP(A9,#REF!, 5,FALSE)</f>
        <v>#REF!</v>
      </c>
      <c r="H9" s="38" t="e">
        <f>VLOOKUP(A9,#REF!, 6,FALSE)</f>
        <v>#REF!</v>
      </c>
    </row>
    <row r="10" spans="1:8" x14ac:dyDescent="0.25">
      <c r="A10" s="38" t="s">
        <v>145</v>
      </c>
      <c r="B10" s="38" t="s">
        <v>288</v>
      </c>
      <c r="C10" s="38" t="s">
        <v>283</v>
      </c>
      <c r="D10" s="37" t="s">
        <v>288</v>
      </c>
      <c r="E10" s="37" t="s">
        <v>288</v>
      </c>
      <c r="F10" s="37" t="s">
        <v>288</v>
      </c>
      <c r="G10" s="38" t="e">
        <f>VLOOKUP(A10,#REF!, 5,FALSE)</f>
        <v>#REF!</v>
      </c>
      <c r="H10" s="38" t="e">
        <f>VLOOKUP(A10,#REF!, 6,FALSE)</f>
        <v>#REF!</v>
      </c>
    </row>
    <row r="11" spans="1:8" x14ac:dyDescent="0.25">
      <c r="A11" s="38" t="s">
        <v>106</v>
      </c>
      <c r="B11" s="38" t="s">
        <v>288</v>
      </c>
      <c r="C11" s="38" t="s">
        <v>283</v>
      </c>
      <c r="D11" s="37" t="s">
        <v>288</v>
      </c>
      <c r="E11" s="37" t="s">
        <v>288</v>
      </c>
      <c r="F11" s="37" t="s">
        <v>288</v>
      </c>
      <c r="G11" s="38" t="e">
        <f>VLOOKUP(A11,#REF!, 5,FALSE)</f>
        <v>#REF!</v>
      </c>
      <c r="H11" s="38" t="e">
        <f>VLOOKUP(A11,#REF!, 6,FALSE)</f>
        <v>#REF!</v>
      </c>
    </row>
    <row r="12" spans="1:8" x14ac:dyDescent="0.25">
      <c r="A12" s="38" t="s">
        <v>104</v>
      </c>
      <c r="B12" s="38" t="s">
        <v>288</v>
      </c>
      <c r="C12" s="38" t="s">
        <v>283</v>
      </c>
      <c r="D12" s="37" t="s">
        <v>288</v>
      </c>
      <c r="E12" s="37" t="s">
        <v>288</v>
      </c>
      <c r="F12" s="37" t="s">
        <v>288</v>
      </c>
      <c r="G12" s="38" t="e">
        <f>VLOOKUP(A12,#REF!, 5,FALSE)</f>
        <v>#REF!</v>
      </c>
      <c r="H12" s="38" t="e">
        <f>VLOOKUP(A12,#REF!, 6,FALSE)</f>
        <v>#REF!</v>
      </c>
    </row>
    <row r="13" spans="1:8" x14ac:dyDescent="0.25">
      <c r="A13" s="38" t="s">
        <v>67</v>
      </c>
      <c r="B13" s="38"/>
      <c r="C13" s="38" t="s">
        <v>283</v>
      </c>
      <c r="D13" s="37" t="s">
        <v>299</v>
      </c>
      <c r="E13" s="37" t="s">
        <v>300</v>
      </c>
      <c r="F13" s="37" t="s">
        <v>301</v>
      </c>
      <c r="G13" s="38" t="e">
        <f>VLOOKUP(A13,#REF!, 5,FALSE)</f>
        <v>#REF!</v>
      </c>
      <c r="H13" s="38" t="e">
        <f>VLOOKUP(A13,#REF!, 6,FALSE)</f>
        <v>#REF!</v>
      </c>
    </row>
    <row r="14" spans="1:8" x14ac:dyDescent="0.25">
      <c r="A14" s="38" t="s">
        <v>74</v>
      </c>
      <c r="B14" s="38"/>
      <c r="C14" s="38" t="s">
        <v>283</v>
      </c>
      <c r="D14" s="37" t="s">
        <v>299</v>
      </c>
      <c r="E14" s="37" t="s">
        <v>300</v>
      </c>
      <c r="F14" s="37" t="s">
        <v>301</v>
      </c>
      <c r="G14" s="38" t="e">
        <f>VLOOKUP(A14,#REF!, 5,FALSE)</f>
        <v>#REF!</v>
      </c>
      <c r="H14" s="38" t="e">
        <f>VLOOKUP(A14,#REF!, 6,FALSE)</f>
        <v>#REF!</v>
      </c>
    </row>
    <row r="15" spans="1:8" x14ac:dyDescent="0.25">
      <c r="A15" s="38" t="s">
        <v>77</v>
      </c>
      <c r="B15" s="38"/>
      <c r="C15" s="38" t="s">
        <v>283</v>
      </c>
      <c r="D15" s="37" t="s">
        <v>299</v>
      </c>
      <c r="E15" s="37" t="s">
        <v>300</v>
      </c>
      <c r="F15" s="37" t="s">
        <v>301</v>
      </c>
      <c r="G15" s="38" t="e">
        <f>VLOOKUP(A15,#REF!, 5,FALSE)</f>
        <v>#REF!</v>
      </c>
      <c r="H15" s="38" t="e">
        <f>VLOOKUP(A15,#REF!, 6,FALSE)</f>
        <v>#REF!</v>
      </c>
    </row>
    <row r="16" spans="1:8" x14ac:dyDescent="0.25">
      <c r="A16" s="38" t="s">
        <v>102</v>
      </c>
      <c r="B16" s="38"/>
      <c r="C16" s="38" t="s">
        <v>283</v>
      </c>
      <c r="D16" s="37" t="s">
        <v>299</v>
      </c>
      <c r="E16" s="37" t="s">
        <v>300</v>
      </c>
      <c r="F16" s="37" t="s">
        <v>301</v>
      </c>
      <c r="G16" s="38" t="e">
        <f>VLOOKUP(A16,#REF!, 5,FALSE)</f>
        <v>#REF!</v>
      </c>
      <c r="H16" s="38" t="e">
        <f>VLOOKUP(A16,#REF!, 6,FALSE)</f>
        <v>#REF!</v>
      </c>
    </row>
    <row r="17" spans="1:8" x14ac:dyDescent="0.25">
      <c r="A17" s="38" t="s">
        <v>146</v>
      </c>
      <c r="B17" s="38"/>
      <c r="C17" s="38" t="s">
        <v>283</v>
      </c>
      <c r="D17" s="37" t="s">
        <v>299</v>
      </c>
      <c r="E17" s="37" t="s">
        <v>300</v>
      </c>
      <c r="F17" s="37" t="s">
        <v>301</v>
      </c>
      <c r="G17" s="38" t="e">
        <f>VLOOKUP(A17,#REF!, 5,FALSE)</f>
        <v>#REF!</v>
      </c>
      <c r="H17" s="38" t="e">
        <f>VLOOKUP(A17,#REF!, 6,FALSE)</f>
        <v>#REF!</v>
      </c>
    </row>
    <row r="18" spans="1:8" x14ac:dyDescent="0.25">
      <c r="A18" s="38" t="s">
        <v>153</v>
      </c>
      <c r="B18" s="38"/>
      <c r="C18" s="38" t="s">
        <v>283</v>
      </c>
      <c r="D18" s="37" t="s">
        <v>299</v>
      </c>
      <c r="E18" s="37" t="s">
        <v>300</v>
      </c>
      <c r="F18" s="37" t="s">
        <v>301</v>
      </c>
      <c r="G18" s="38" t="e">
        <f>VLOOKUP(A18,#REF!, 5,FALSE)</f>
        <v>#REF!</v>
      </c>
      <c r="H18" s="38" t="e">
        <f>VLOOKUP(A18,#REF!, 6,FALSE)</f>
        <v>#REF!</v>
      </c>
    </row>
    <row r="19" spans="1:8" x14ac:dyDescent="0.25">
      <c r="A19" s="38" t="s">
        <v>61</v>
      </c>
      <c r="B19" s="38"/>
      <c r="C19" s="38" t="s">
        <v>283</v>
      </c>
      <c r="D19" s="37" t="s">
        <v>299</v>
      </c>
      <c r="E19" s="37" t="s">
        <v>300</v>
      </c>
      <c r="F19" s="37" t="s">
        <v>301</v>
      </c>
      <c r="G19" s="38" t="e">
        <f>VLOOKUP(A19,#REF!, 5,FALSE)</f>
        <v>#REF!</v>
      </c>
      <c r="H19" s="38" t="e">
        <f>VLOOKUP(A19,#REF!, 6,FALSE)</f>
        <v>#REF!</v>
      </c>
    </row>
    <row r="20" spans="1:8" x14ac:dyDescent="0.25">
      <c r="A20" s="38" t="s">
        <v>127</v>
      </c>
      <c r="B20" s="38"/>
      <c r="C20" s="38" t="s">
        <v>283</v>
      </c>
      <c r="D20" s="37" t="s">
        <v>299</v>
      </c>
      <c r="E20" s="37" t="s">
        <v>300</v>
      </c>
      <c r="F20" s="37" t="s">
        <v>301</v>
      </c>
      <c r="G20" s="38" t="e">
        <f>VLOOKUP(A20,#REF!, 5,FALSE)</f>
        <v>#REF!</v>
      </c>
      <c r="H20" s="38" t="e">
        <f>VLOOKUP(A20,#REF!, 6,FALSE)</f>
        <v>#REF!</v>
      </c>
    </row>
    <row r="21" spans="1:8" x14ac:dyDescent="0.25">
      <c r="A21" s="38" t="s">
        <v>49</v>
      </c>
      <c r="B21" s="38" t="s">
        <v>288</v>
      </c>
      <c r="C21" s="38"/>
      <c r="D21" s="37" t="s">
        <v>288</v>
      </c>
      <c r="E21" s="37" t="s">
        <v>288</v>
      </c>
      <c r="F21" s="37" t="s">
        <v>288</v>
      </c>
      <c r="G21" s="38" t="e">
        <f>VLOOKUP(A21,#REF!, 5,FALSE)</f>
        <v>#REF!</v>
      </c>
      <c r="H21" s="38" t="e">
        <f>VLOOKUP(A21,#REF!, 6,FALSE)</f>
        <v>#REF!</v>
      </c>
    </row>
    <row r="22" spans="1:8" x14ac:dyDescent="0.25">
      <c r="A22" s="38" t="s">
        <v>101</v>
      </c>
      <c r="B22" s="38" t="s">
        <v>288</v>
      </c>
      <c r="C22" s="38"/>
      <c r="D22" s="37" t="s">
        <v>288</v>
      </c>
      <c r="E22" s="37" t="s">
        <v>288</v>
      </c>
      <c r="F22" s="37" t="s">
        <v>288</v>
      </c>
      <c r="G22" s="38" t="e">
        <f>VLOOKUP(A22,#REF!, 5,FALSE)</f>
        <v>#REF!</v>
      </c>
      <c r="H22" s="38" t="e">
        <f>VLOOKUP(A22,#REF!, 6,FALSE)</f>
        <v>#REF!</v>
      </c>
    </row>
    <row r="23" spans="1:8" x14ac:dyDescent="0.25">
      <c r="A23" s="38" t="s">
        <v>96</v>
      </c>
      <c r="B23" s="38" t="s">
        <v>288</v>
      </c>
      <c r="C23" s="38"/>
      <c r="D23" s="37" t="s">
        <v>288</v>
      </c>
      <c r="E23" s="37" t="s">
        <v>288</v>
      </c>
      <c r="F23" s="37" t="s">
        <v>288</v>
      </c>
      <c r="G23" s="38" t="e">
        <f>VLOOKUP(A23,#REF!, 5,FALSE)</f>
        <v>#REF!</v>
      </c>
      <c r="H23" s="38" t="e">
        <f>VLOOKUP(A23,#REF!, 6,FALSE)</f>
        <v>#REF!</v>
      </c>
    </row>
    <row r="24" spans="1:8" x14ac:dyDescent="0.25">
      <c r="A24" s="38" t="s">
        <v>164</v>
      </c>
      <c r="B24" s="38" t="s">
        <v>288</v>
      </c>
      <c r="C24" s="38"/>
      <c r="D24" s="37" t="s">
        <v>288</v>
      </c>
      <c r="E24" s="37" t="s">
        <v>288</v>
      </c>
      <c r="F24" s="37" t="s">
        <v>288</v>
      </c>
      <c r="G24" s="38" t="e">
        <f>VLOOKUP(A24,#REF!, 5,FALSE)</f>
        <v>#REF!</v>
      </c>
      <c r="H24" s="38" t="e">
        <f>VLOOKUP(A24,#REF!, 6,FALSE)</f>
        <v>#REF!</v>
      </c>
    </row>
    <row r="25" spans="1:8" x14ac:dyDescent="0.25">
      <c r="A25" s="38" t="s">
        <v>151</v>
      </c>
      <c r="B25" s="38" t="s">
        <v>288</v>
      </c>
      <c r="C25" s="38"/>
      <c r="D25" s="37" t="s">
        <v>288</v>
      </c>
      <c r="E25" s="37" t="s">
        <v>288</v>
      </c>
      <c r="F25" s="37" t="s">
        <v>288</v>
      </c>
      <c r="G25" s="38" t="e">
        <f>VLOOKUP(A25,#REF!, 5,FALSE)</f>
        <v>#REF!</v>
      </c>
      <c r="H25" s="38" t="e">
        <f>VLOOKUP(A25,#REF!, 6,FALSE)</f>
        <v>#REF!</v>
      </c>
    </row>
    <row r="26" spans="1:8" x14ac:dyDescent="0.25">
      <c r="A26" s="38" t="s">
        <v>65</v>
      </c>
      <c r="B26" s="38"/>
      <c r="C26" s="38"/>
      <c r="D26" s="37" t="s">
        <v>299</v>
      </c>
      <c r="E26" s="37" t="s">
        <v>300</v>
      </c>
      <c r="F26" s="37" t="s">
        <v>301</v>
      </c>
      <c r="G26" s="38" t="e">
        <f>VLOOKUP(A26,#REF!, 5,FALSE)</f>
        <v>#REF!</v>
      </c>
      <c r="H26" s="38" t="e">
        <f>VLOOKUP(A26,#REF!, 6,FALSE)</f>
        <v>#REF!</v>
      </c>
    </row>
    <row r="27" spans="1:8" x14ac:dyDescent="0.25">
      <c r="A27" s="38" t="s">
        <v>87</v>
      </c>
      <c r="B27" s="38"/>
      <c r="C27" s="38"/>
      <c r="D27" s="37" t="s">
        <v>299</v>
      </c>
      <c r="E27" s="37" t="s">
        <v>300</v>
      </c>
      <c r="F27" s="37" t="s">
        <v>301</v>
      </c>
      <c r="G27" s="38" t="e">
        <f>VLOOKUP(A27,#REF!, 5,FALSE)</f>
        <v>#REF!</v>
      </c>
      <c r="H27" s="38" t="e">
        <f>VLOOKUP(A27,#REF!, 6,FALSE)</f>
        <v>#REF!</v>
      </c>
    </row>
    <row r="28" spans="1:8" x14ac:dyDescent="0.25">
      <c r="A28" s="38" t="s">
        <v>88</v>
      </c>
      <c r="B28" s="38"/>
      <c r="C28" s="38"/>
      <c r="D28" s="37" t="s">
        <v>299</v>
      </c>
      <c r="E28" s="37" t="s">
        <v>300</v>
      </c>
      <c r="F28" s="37" t="s">
        <v>301</v>
      </c>
      <c r="G28" s="38" t="e">
        <f>VLOOKUP(A28,#REF!, 5,FALSE)</f>
        <v>#REF!</v>
      </c>
      <c r="H28" s="38" t="e">
        <f>VLOOKUP(A28,#REF!, 6,FALSE)</f>
        <v>#REF!</v>
      </c>
    </row>
    <row r="29" spans="1:8" x14ac:dyDescent="0.25">
      <c r="A29" s="38" t="s">
        <v>144</v>
      </c>
      <c r="B29" s="38"/>
      <c r="C29" s="38"/>
      <c r="D29" s="37" t="s">
        <v>299</v>
      </c>
      <c r="E29" s="37" t="s">
        <v>300</v>
      </c>
      <c r="F29" s="37" t="s">
        <v>301</v>
      </c>
      <c r="G29" s="38" t="e">
        <f>VLOOKUP(A29,#REF!, 5,FALSE)</f>
        <v>#REF!</v>
      </c>
      <c r="H29" s="38" t="e">
        <f>VLOOKUP(A29,#REF!, 6,FALSE)</f>
        <v>#REF!</v>
      </c>
    </row>
    <row r="30" spans="1:8" x14ac:dyDescent="0.25">
      <c r="A30" s="33" t="s">
        <v>168</v>
      </c>
      <c r="B30" s="33"/>
      <c r="C30" s="33" t="s">
        <v>283</v>
      </c>
      <c r="D30" s="31" t="s">
        <v>299</v>
      </c>
      <c r="E30" s="31" t="s">
        <v>300</v>
      </c>
      <c r="F30" s="31"/>
      <c r="G30" s="33" t="e">
        <f>VLOOKUP(A30,#REF!, 5,FALSE)</f>
        <v>#REF!</v>
      </c>
      <c r="H30" s="33" t="e">
        <f>VLOOKUP(A30,#REF!, 6,FALSE)</f>
        <v>#REF!</v>
      </c>
    </row>
    <row r="31" spans="1:8" x14ac:dyDescent="0.25">
      <c r="A31" s="33" t="s">
        <v>105</v>
      </c>
      <c r="B31" s="33"/>
      <c r="C31" s="33"/>
      <c r="D31" s="31" t="s">
        <v>299</v>
      </c>
      <c r="E31" s="31"/>
      <c r="F31" s="31"/>
      <c r="G31" s="33" t="e">
        <f>VLOOKUP(A31,#REF!, 5,FALSE)</f>
        <v>#REF!</v>
      </c>
      <c r="H31" s="33" t="e">
        <f>VLOOKUP(A31,#REF!, 6,FALSE)</f>
        <v>#REF!</v>
      </c>
    </row>
    <row r="32" spans="1:8" x14ac:dyDescent="0.25">
      <c r="A32" s="33" t="s">
        <v>69</v>
      </c>
      <c r="B32" s="33"/>
      <c r="C32" s="33" t="s">
        <v>283</v>
      </c>
      <c r="D32" s="31" t="s">
        <v>299</v>
      </c>
      <c r="E32" s="31"/>
      <c r="F32" s="31"/>
      <c r="G32" s="33" t="e">
        <f>VLOOKUP(A32,#REF!, 5,FALSE)</f>
        <v>#REF!</v>
      </c>
      <c r="H32" s="33" t="e">
        <f>VLOOKUP(A32,#REF!, 6,FALSE)</f>
        <v>#REF!</v>
      </c>
    </row>
    <row r="33" spans="1:8" x14ac:dyDescent="0.25">
      <c r="A33" s="33" t="s">
        <v>112</v>
      </c>
      <c r="B33" s="33"/>
      <c r="C33" s="33"/>
      <c r="D33" s="33"/>
      <c r="E33" s="31" t="s">
        <v>300</v>
      </c>
      <c r="F33" s="31"/>
      <c r="G33" s="33" t="e">
        <f>VLOOKUP(A33,#REF!, 5,FALSE)</f>
        <v>#REF!</v>
      </c>
      <c r="H33" s="33" t="e">
        <f>VLOOKUP(A33,#REF!, 6,FALSE)</f>
        <v>#REF!</v>
      </c>
    </row>
    <row r="34" spans="1:8" x14ac:dyDescent="0.25">
      <c r="A34" s="33" t="s">
        <v>163</v>
      </c>
      <c r="B34" s="33"/>
      <c r="C34" s="33"/>
      <c r="D34" s="33"/>
      <c r="E34" s="31" t="s">
        <v>300</v>
      </c>
      <c r="F34" s="31" t="s">
        <v>301</v>
      </c>
      <c r="G34" s="33" t="e">
        <f>VLOOKUP(A34,#REF!, 5,FALSE)</f>
        <v>#REF!</v>
      </c>
      <c r="H34" s="33" t="e">
        <f>VLOOKUP(A34,#REF!, 6,FALSE)</f>
        <v>#REF!</v>
      </c>
    </row>
    <row r="35" spans="1:8" x14ac:dyDescent="0.25">
      <c r="A35" s="33" t="s">
        <v>166</v>
      </c>
      <c r="B35" s="33"/>
      <c r="C35" s="33"/>
      <c r="D35" s="33"/>
      <c r="E35" s="33"/>
      <c r="F35" s="31" t="s">
        <v>301</v>
      </c>
      <c r="G35" s="33" t="e">
        <f>VLOOKUP(A35,#REF!, 5,FALSE)</f>
        <v>#REF!</v>
      </c>
      <c r="H35" s="33" t="e">
        <f>VLOOKUP(A35,#REF!, 6,FALSE)</f>
        <v>#REF!</v>
      </c>
    </row>
    <row r="36" spans="1:8" x14ac:dyDescent="0.25">
      <c r="A36" s="33" t="s">
        <v>137</v>
      </c>
      <c r="B36" s="33"/>
      <c r="C36" s="33"/>
      <c r="D36" s="33"/>
      <c r="E36" s="33"/>
      <c r="F36" s="31" t="s">
        <v>301</v>
      </c>
      <c r="G36" s="33" t="e">
        <f>VLOOKUP(A36,#REF!, 5,FALSE)</f>
        <v>#REF!</v>
      </c>
      <c r="H36" s="33" t="e">
        <f>VLOOKUP(A36,#REF!, 6,FALSE)</f>
        <v>#REF!</v>
      </c>
    </row>
    <row r="37" spans="1:8" x14ac:dyDescent="0.25">
      <c r="A37" s="33" t="s">
        <v>84</v>
      </c>
      <c r="B37" s="33"/>
      <c r="C37" s="33"/>
      <c r="D37" s="33"/>
      <c r="E37" s="33"/>
      <c r="F37" s="31" t="s">
        <v>301</v>
      </c>
      <c r="G37" s="33" t="e">
        <f>VLOOKUP(A37,#REF!, 5,FALSE)</f>
        <v>#REF!</v>
      </c>
      <c r="H37" s="33" t="e">
        <f>VLOOKUP(A37,#REF!, 6,FALSE)</f>
        <v>#REF!</v>
      </c>
    </row>
    <row r="38" spans="1:8" x14ac:dyDescent="0.25">
      <c r="A38" s="33" t="s">
        <v>290</v>
      </c>
      <c r="B38" s="33"/>
      <c r="C38" s="33"/>
      <c r="D38" s="33" t="s">
        <v>291</v>
      </c>
      <c r="E38" s="33" t="s">
        <v>291</v>
      </c>
      <c r="F38" s="33" t="s">
        <v>295</v>
      </c>
      <c r="G38" s="33"/>
      <c r="H38" s="33"/>
    </row>
    <row r="39" spans="1:8" x14ac:dyDescent="0.25">
      <c r="A39" s="33" t="s">
        <v>293</v>
      </c>
      <c r="B39" s="33"/>
      <c r="C39" s="33"/>
      <c r="D39" s="33">
        <v>3067</v>
      </c>
      <c r="E39" s="33">
        <v>3273</v>
      </c>
      <c r="F39" s="33">
        <v>3266</v>
      </c>
      <c r="G39" s="33"/>
      <c r="H39" s="33"/>
    </row>
    <row r="41" spans="1:8" ht="173.25" customHeight="1" x14ac:dyDescent="0.25">
      <c r="A41" s="128" t="s">
        <v>317</v>
      </c>
      <c r="B41" s="129"/>
      <c r="C41" s="129"/>
      <c r="D41" s="129"/>
      <c r="E41" s="129"/>
      <c r="F41" s="129"/>
      <c r="G41" s="129"/>
      <c r="H41" s="129"/>
    </row>
    <row r="42" spans="1:8" ht="15" customHeight="1" x14ac:dyDescent="0.25">
      <c r="A42" s="36"/>
      <c r="B42" s="39"/>
      <c r="C42" s="39"/>
      <c r="D42" s="39"/>
      <c r="E42" s="39"/>
      <c r="F42" s="39"/>
      <c r="G42" s="39"/>
      <c r="H42" s="39"/>
    </row>
    <row r="43" spans="1:8" x14ac:dyDescent="0.25">
      <c r="A43" t="s">
        <v>318</v>
      </c>
    </row>
    <row r="44" spans="1:8" x14ac:dyDescent="0.25">
      <c r="A44" s="40" t="s">
        <v>319</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5" x14ac:dyDescent="0.25"/>
  <cols>
    <col min="1" max="1" width="44.28515625" customWidth="1"/>
    <col min="2" max="2" width="22.140625" customWidth="1"/>
    <col min="3" max="3" width="22.5703125" customWidth="1"/>
    <col min="4" max="4" width="18.42578125" customWidth="1"/>
    <col min="5" max="5" width="22.5703125" customWidth="1"/>
    <col min="6" max="6" width="16.85546875" customWidth="1"/>
    <col min="7" max="7" width="31.140625" customWidth="1"/>
    <col min="8" max="9" width="25.5703125" customWidth="1"/>
    <col min="10" max="10" width="18.5703125" customWidth="1"/>
    <col min="11" max="11" width="20.140625" customWidth="1"/>
    <col min="12" max="12" width="26.7109375" customWidth="1"/>
    <col min="13" max="13" width="19.85546875" customWidth="1"/>
  </cols>
  <sheetData>
    <row r="1" spans="1:16" x14ac:dyDescent="0.25">
      <c r="C1" t="s">
        <v>277</v>
      </c>
    </row>
    <row r="2" spans="1:16" s="13" customFormat="1" ht="39" customHeight="1" x14ac:dyDescent="0.25">
      <c r="A2" s="31"/>
      <c r="B2" s="31" t="s">
        <v>298</v>
      </c>
      <c r="C2" s="31"/>
      <c r="D2" s="31"/>
      <c r="E2" s="31" t="s">
        <v>281</v>
      </c>
      <c r="F2" s="31" t="s">
        <v>280</v>
      </c>
      <c r="G2" s="31" t="s">
        <v>278</v>
      </c>
      <c r="H2" s="31" t="s">
        <v>297</v>
      </c>
      <c r="I2" s="31" t="s">
        <v>279</v>
      </c>
      <c r="J2" s="33" t="s">
        <v>296</v>
      </c>
      <c r="K2" s="31" t="s">
        <v>289</v>
      </c>
      <c r="L2" s="31" t="s">
        <v>282</v>
      </c>
      <c r="P2" s="13" t="s">
        <v>284</v>
      </c>
    </row>
    <row r="4" spans="1:16" s="13" customFormat="1" ht="39" customHeight="1" x14ac:dyDescent="0.25">
      <c r="B4" s="36"/>
      <c r="C4"/>
      <c r="E4"/>
      <c r="J4"/>
    </row>
    <row r="5" spans="1:16" x14ac:dyDescent="0.25">
      <c r="B5" t="s">
        <v>298</v>
      </c>
      <c r="C5" t="s">
        <v>314</v>
      </c>
      <c r="D5" s="33" t="s">
        <v>313</v>
      </c>
      <c r="E5" s="33" t="s">
        <v>288</v>
      </c>
      <c r="F5" t="s">
        <v>302</v>
      </c>
      <c r="G5" t="s">
        <v>303</v>
      </c>
      <c r="H5" t="s">
        <v>304</v>
      </c>
      <c r="I5" t="s">
        <v>305</v>
      </c>
      <c r="J5" t="s">
        <v>306</v>
      </c>
      <c r="K5" t="s">
        <v>307</v>
      </c>
      <c r="L5" t="s">
        <v>308</v>
      </c>
      <c r="M5" t="s">
        <v>309</v>
      </c>
      <c r="N5" t="s">
        <v>310</v>
      </c>
      <c r="O5" t="s">
        <v>311</v>
      </c>
      <c r="P5" t="s">
        <v>312</v>
      </c>
    </row>
    <row r="6" spans="1:16" x14ac:dyDescent="0.25">
      <c r="A6" s="33" t="s">
        <v>0</v>
      </c>
      <c r="B6" s="32">
        <v>5001903550</v>
      </c>
      <c r="C6" s="33" t="s">
        <v>54</v>
      </c>
      <c r="D6" s="33" t="s">
        <v>184</v>
      </c>
      <c r="E6" s="33" t="s">
        <v>288</v>
      </c>
      <c r="F6" s="33" t="s">
        <v>283</v>
      </c>
      <c r="G6" s="31" t="s">
        <v>288</v>
      </c>
      <c r="H6" s="31" t="s">
        <v>288</v>
      </c>
      <c r="I6" s="31" t="s">
        <v>288</v>
      </c>
      <c r="J6" s="33" t="s">
        <v>288</v>
      </c>
      <c r="K6" s="33" t="e">
        <f>VLOOKUP(C6,#REF!, 5,FALSE)</f>
        <v>#REF!</v>
      </c>
      <c r="L6" s="33" t="e">
        <f>VLOOKUP(C6,#REF!, 6,FALSE)</f>
        <v>#REF!</v>
      </c>
      <c r="M6" t="str">
        <f>D6</f>
        <v>Barton</v>
      </c>
      <c r="N6" t="str">
        <f>D6</f>
        <v>Barton</v>
      </c>
      <c r="O6" t="str">
        <f>D6</f>
        <v>Barton</v>
      </c>
      <c r="P6" t="str">
        <f>D6</f>
        <v>Barton</v>
      </c>
    </row>
    <row r="7" spans="1:16" x14ac:dyDescent="0.25">
      <c r="A7" s="33" t="s">
        <v>0</v>
      </c>
      <c r="B7" s="32">
        <v>5001504375</v>
      </c>
      <c r="C7" s="33" t="s">
        <v>55</v>
      </c>
      <c r="D7" s="33" t="s">
        <v>185</v>
      </c>
      <c r="E7" s="33" t="s">
        <v>288</v>
      </c>
      <c r="F7" s="33" t="s">
        <v>283</v>
      </c>
      <c r="G7" s="31" t="s">
        <v>288</v>
      </c>
      <c r="H7" s="31" t="s">
        <v>288</v>
      </c>
      <c r="I7" s="31" t="s">
        <v>288</v>
      </c>
      <c r="J7" s="33" t="s">
        <v>288</v>
      </c>
      <c r="K7" s="33" t="e">
        <f>VLOOKUP(C7,#REF!, 5,FALSE)</f>
        <v>#REF!</v>
      </c>
      <c r="L7" s="33" t="e">
        <f>VLOOKUP(C7,#REF!, 6,FALSE)</f>
        <v>#REF!</v>
      </c>
      <c r="M7" t="str">
        <f t="shared" ref="M7:M34" si="0">D7</f>
        <v>Belvidere</v>
      </c>
      <c r="N7" t="str">
        <f t="shared" ref="N7:N23" si="1">D7</f>
        <v>Belvidere</v>
      </c>
      <c r="O7" t="str">
        <f t="shared" ref="O7:O20" si="2">D7</f>
        <v>Belvidere</v>
      </c>
      <c r="P7" t="str">
        <f t="shared" ref="P7:P14" si="3">D7</f>
        <v>Belvidere</v>
      </c>
    </row>
    <row r="8" spans="1:16" x14ac:dyDescent="0.25">
      <c r="A8" s="33" t="s">
        <v>0</v>
      </c>
      <c r="B8" s="32">
        <v>5001523500</v>
      </c>
      <c r="C8" s="33" t="s">
        <v>82</v>
      </c>
      <c r="D8" s="33" t="s">
        <v>196</v>
      </c>
      <c r="E8" s="33" t="s">
        <v>288</v>
      </c>
      <c r="F8" s="33" t="s">
        <v>283</v>
      </c>
      <c r="G8" s="31" t="s">
        <v>288</v>
      </c>
      <c r="H8" s="31" t="s">
        <v>288</v>
      </c>
      <c r="I8" s="31" t="s">
        <v>288</v>
      </c>
      <c r="J8" s="33" t="s">
        <v>288</v>
      </c>
      <c r="K8" s="33" t="e">
        <f>VLOOKUP(C8,#REF!, 5,FALSE)</f>
        <v>#REF!</v>
      </c>
      <c r="L8" s="33" t="e">
        <f>VLOOKUP(C8,#REF!, 6,FALSE)</f>
        <v>#REF!</v>
      </c>
      <c r="M8" t="str">
        <f t="shared" si="0"/>
        <v>Eden</v>
      </c>
      <c r="N8" t="str">
        <f t="shared" si="1"/>
        <v>Eden</v>
      </c>
      <c r="O8" t="str">
        <f t="shared" si="2"/>
        <v>Eden</v>
      </c>
      <c r="P8" t="str">
        <f t="shared" si="3"/>
        <v>Eden</v>
      </c>
    </row>
    <row r="9" spans="1:16" x14ac:dyDescent="0.25">
      <c r="A9" s="33" t="s">
        <v>0</v>
      </c>
      <c r="B9" s="32">
        <v>5001940525</v>
      </c>
      <c r="C9" s="33" t="s">
        <v>111</v>
      </c>
      <c r="D9" s="33" t="s">
        <v>211</v>
      </c>
      <c r="E9" s="33" t="s">
        <v>288</v>
      </c>
      <c r="F9" s="33" t="s">
        <v>283</v>
      </c>
      <c r="G9" s="31" t="s">
        <v>288</v>
      </c>
      <c r="H9" s="31" t="s">
        <v>288</v>
      </c>
      <c r="I9" s="31" t="s">
        <v>288</v>
      </c>
      <c r="J9" s="33" t="s">
        <v>288</v>
      </c>
      <c r="K9" s="33" t="e">
        <f>VLOOKUP(C9,#REF!, 5,FALSE)</f>
        <v>#REF!</v>
      </c>
      <c r="L9" s="33" t="e">
        <f>VLOOKUP(C9,#REF!, 6,FALSE)</f>
        <v>#REF!</v>
      </c>
      <c r="M9" t="str">
        <f t="shared" si="0"/>
        <v>Lowell</v>
      </c>
      <c r="N9" t="str">
        <f t="shared" si="1"/>
        <v>Lowell</v>
      </c>
      <c r="O9" t="str">
        <f t="shared" si="2"/>
        <v>Lowell</v>
      </c>
      <c r="P9" t="str">
        <f t="shared" si="3"/>
        <v>Lowell</v>
      </c>
    </row>
    <row r="10" spans="1:16" x14ac:dyDescent="0.25">
      <c r="A10" s="33" t="s">
        <v>0</v>
      </c>
      <c r="B10" s="32">
        <v>5001948850</v>
      </c>
      <c r="C10" s="33" t="s">
        <v>122</v>
      </c>
      <c r="D10" s="33" t="s">
        <v>5</v>
      </c>
      <c r="E10" s="33" t="s">
        <v>288</v>
      </c>
      <c r="F10" s="33" t="s">
        <v>283</v>
      </c>
      <c r="G10" s="31" t="s">
        <v>288</v>
      </c>
      <c r="H10" s="31" t="s">
        <v>288</v>
      </c>
      <c r="I10" s="31" t="s">
        <v>288</v>
      </c>
      <c r="J10" s="33" t="s">
        <v>288</v>
      </c>
      <c r="K10" s="33" t="e">
        <f>VLOOKUP(C10,#REF!, 5,FALSE)</f>
        <v>#REF!</v>
      </c>
      <c r="L10" s="33" t="e">
        <f>VLOOKUP(C10,#REF!, 6,FALSE)</f>
        <v>#REF!</v>
      </c>
      <c r="M10" t="str">
        <f t="shared" si="0"/>
        <v>Newport city</v>
      </c>
      <c r="N10" t="str">
        <f t="shared" si="1"/>
        <v>Newport city</v>
      </c>
      <c r="O10" t="str">
        <f t="shared" si="2"/>
        <v>Newport city</v>
      </c>
      <c r="P10" t="str">
        <f t="shared" si="3"/>
        <v>Newport city</v>
      </c>
    </row>
    <row r="11" spans="1:16" x14ac:dyDescent="0.25">
      <c r="A11" s="34" t="s">
        <v>6</v>
      </c>
      <c r="B11" s="32">
        <v>5002517875</v>
      </c>
      <c r="C11" s="33" t="s">
        <v>79</v>
      </c>
      <c r="D11" s="33" t="s">
        <v>187</v>
      </c>
      <c r="E11" s="33" t="s">
        <v>288</v>
      </c>
      <c r="F11" s="33" t="s">
        <v>283</v>
      </c>
      <c r="G11" s="31" t="s">
        <v>288</v>
      </c>
      <c r="H11" s="31" t="s">
        <v>288</v>
      </c>
      <c r="I11" s="31" t="s">
        <v>288</v>
      </c>
      <c r="J11" s="33" t="s">
        <v>288</v>
      </c>
      <c r="K11" s="33" t="e">
        <f>VLOOKUP(C11,#REF!, 5,FALSE)</f>
        <v>#REF!</v>
      </c>
      <c r="L11" s="33" t="e">
        <f>VLOOKUP(C11,#REF!, 6,FALSE)</f>
        <v>#REF!</v>
      </c>
      <c r="M11" t="str">
        <f t="shared" si="0"/>
        <v>Dover</v>
      </c>
      <c r="N11" t="str">
        <f t="shared" si="1"/>
        <v>Dover</v>
      </c>
      <c r="O11" t="str">
        <f t="shared" si="2"/>
        <v>Dover</v>
      </c>
      <c r="P11" t="str">
        <f t="shared" si="3"/>
        <v>Dover</v>
      </c>
    </row>
    <row r="12" spans="1:16" x14ac:dyDescent="0.25">
      <c r="A12" s="35" t="s">
        <v>9</v>
      </c>
      <c r="B12" s="32">
        <v>5000363175</v>
      </c>
      <c r="C12" s="33" t="s">
        <v>145</v>
      </c>
      <c r="D12" s="33" t="s">
        <v>190</v>
      </c>
      <c r="E12" s="33" t="s">
        <v>288</v>
      </c>
      <c r="F12" s="33" t="s">
        <v>283</v>
      </c>
      <c r="G12" s="31" t="s">
        <v>288</v>
      </c>
      <c r="H12" s="31" t="s">
        <v>288</v>
      </c>
      <c r="I12" s="31" t="s">
        <v>288</v>
      </c>
      <c r="J12" s="33" t="s">
        <v>288</v>
      </c>
      <c r="K12" s="33" t="e">
        <f>VLOOKUP(C12,#REF!, 5,FALSE)</f>
        <v>#REF!</v>
      </c>
      <c r="L12" s="33" t="e">
        <f>VLOOKUP(C12,#REF!, 6,FALSE)</f>
        <v>#REF!</v>
      </c>
      <c r="M12" t="str">
        <f t="shared" si="0"/>
        <v>Searsburg</v>
      </c>
      <c r="N12" t="str">
        <f t="shared" si="1"/>
        <v>Searsburg</v>
      </c>
      <c r="O12" t="str">
        <f t="shared" si="2"/>
        <v>Searsburg</v>
      </c>
      <c r="P12" t="str">
        <f t="shared" si="3"/>
        <v>Searsburg</v>
      </c>
    </row>
    <row r="13" spans="1:16" x14ac:dyDescent="0.25">
      <c r="A13" s="35" t="s">
        <v>9</v>
      </c>
      <c r="B13" s="32">
        <v>5002137685</v>
      </c>
      <c r="C13" s="33" t="s">
        <v>106</v>
      </c>
      <c r="D13" s="33" t="s">
        <v>206</v>
      </c>
      <c r="E13" s="33" t="s">
        <v>288</v>
      </c>
      <c r="F13" s="33" t="s">
        <v>283</v>
      </c>
      <c r="G13" s="31" t="s">
        <v>288</v>
      </c>
      <c r="H13" s="31" t="s">
        <v>288</v>
      </c>
      <c r="I13" s="31" t="s">
        <v>288</v>
      </c>
      <c r="J13" s="33" t="s">
        <v>288</v>
      </c>
      <c r="K13" s="33" t="e">
        <f>VLOOKUP(C13,#REF!, 5,FALSE)</f>
        <v>#REF!</v>
      </c>
      <c r="L13" s="33" t="e">
        <f>VLOOKUP(C13,#REF!, 6,FALSE)</f>
        <v>#REF!</v>
      </c>
      <c r="M13" t="str">
        <f t="shared" si="0"/>
        <v>Killington</v>
      </c>
      <c r="N13" t="str">
        <f t="shared" si="1"/>
        <v>Killington</v>
      </c>
      <c r="O13" t="str">
        <f t="shared" si="2"/>
        <v>Killington</v>
      </c>
      <c r="P13" t="str">
        <f t="shared" si="3"/>
        <v>Killington</v>
      </c>
    </row>
    <row r="14" spans="1:16" x14ac:dyDescent="0.25">
      <c r="A14" s="35" t="s">
        <v>12</v>
      </c>
      <c r="B14" s="32">
        <v>5001936325</v>
      </c>
      <c r="C14" s="33" t="s">
        <v>104</v>
      </c>
      <c r="D14" s="33" t="s">
        <v>200</v>
      </c>
      <c r="E14" s="33" t="s">
        <v>288</v>
      </c>
      <c r="F14" s="33" t="s">
        <v>283</v>
      </c>
      <c r="G14" s="31" t="s">
        <v>288</v>
      </c>
      <c r="H14" s="31" t="s">
        <v>288</v>
      </c>
      <c r="I14" s="31" t="s">
        <v>288</v>
      </c>
      <c r="J14" s="33" t="s">
        <v>288</v>
      </c>
      <c r="K14" s="33" t="e">
        <f>VLOOKUP(C14,#REF!, 5,FALSE)</f>
        <v>#REF!</v>
      </c>
      <c r="L14" s="33" t="e">
        <f>VLOOKUP(C14,#REF!, 6,FALSE)</f>
        <v>#REF!</v>
      </c>
      <c r="M14" t="str">
        <f t="shared" si="0"/>
        <v>Jay</v>
      </c>
      <c r="N14" t="str">
        <f t="shared" si="1"/>
        <v>Jay</v>
      </c>
      <c r="O14" t="str">
        <f t="shared" si="2"/>
        <v>Jay</v>
      </c>
      <c r="P14" t="str">
        <f t="shared" si="3"/>
        <v>Jay</v>
      </c>
    </row>
    <row r="15" spans="1:16" x14ac:dyDescent="0.25">
      <c r="A15" s="33" t="s">
        <v>0</v>
      </c>
      <c r="B15" s="32">
        <v>5000510450</v>
      </c>
      <c r="C15" s="33" t="s">
        <v>67</v>
      </c>
      <c r="D15" s="33" t="s">
        <v>191</v>
      </c>
      <c r="E15" s="33"/>
      <c r="F15" s="33" t="s">
        <v>283</v>
      </c>
      <c r="G15" s="31" t="s">
        <v>299</v>
      </c>
      <c r="H15" s="31" t="s">
        <v>300</v>
      </c>
      <c r="I15" s="31" t="s">
        <v>301</v>
      </c>
      <c r="J15" s="33"/>
      <c r="K15" s="33" t="e">
        <f>VLOOKUP(C15,#REF!, 5,FALSE)</f>
        <v>#REF!</v>
      </c>
      <c r="L15" s="33" t="e">
        <f>VLOOKUP(C15,#REF!, 6,FALSE)</f>
        <v>#REF!</v>
      </c>
      <c r="M15" t="str">
        <f t="shared" si="0"/>
        <v>Burke</v>
      </c>
      <c r="N15" t="str">
        <f t="shared" si="1"/>
        <v>Burke</v>
      </c>
      <c r="O15" t="str">
        <f t="shared" si="2"/>
        <v>Burke</v>
      </c>
    </row>
    <row r="16" spans="1:16" x14ac:dyDescent="0.25">
      <c r="A16" s="33" t="s">
        <v>0</v>
      </c>
      <c r="B16" s="32">
        <v>5001916150</v>
      </c>
      <c r="C16" s="33" t="s">
        <v>74</v>
      </c>
      <c r="D16" s="33" t="s">
        <v>193</v>
      </c>
      <c r="E16" s="33"/>
      <c r="F16" s="33" t="s">
        <v>283</v>
      </c>
      <c r="G16" s="31" t="s">
        <v>299</v>
      </c>
      <c r="H16" s="31" t="s">
        <v>300</v>
      </c>
      <c r="I16" s="31" t="s">
        <v>301</v>
      </c>
      <c r="J16" s="33" t="s">
        <v>299</v>
      </c>
      <c r="K16" s="33" t="e">
        <f>VLOOKUP(C16,#REF!, 5,FALSE)</f>
        <v>#REF!</v>
      </c>
      <c r="L16" s="33" t="e">
        <f>VLOOKUP(C16,#REF!, 6,FALSE)</f>
        <v>#REF!</v>
      </c>
      <c r="M16" t="str">
        <f t="shared" si="0"/>
        <v>Coventry</v>
      </c>
      <c r="N16" t="str">
        <f t="shared" si="1"/>
        <v>Coventry</v>
      </c>
      <c r="O16" t="str">
        <f t="shared" si="2"/>
        <v>Coventry</v>
      </c>
      <c r="P16" t="str">
        <f t="shared" ref="P16:P18" si="4">D16</f>
        <v>Coventry</v>
      </c>
    </row>
    <row r="17" spans="1:16" x14ac:dyDescent="0.25">
      <c r="A17" s="33" t="s">
        <v>0</v>
      </c>
      <c r="B17" s="32">
        <v>5001917350</v>
      </c>
      <c r="C17" s="33" t="s">
        <v>77</v>
      </c>
      <c r="D17" s="33" t="s">
        <v>181</v>
      </c>
      <c r="E17" s="33"/>
      <c r="F17" s="33" t="s">
        <v>283</v>
      </c>
      <c r="G17" s="31" t="s">
        <v>299</v>
      </c>
      <c r="H17" s="31" t="s">
        <v>300</v>
      </c>
      <c r="I17" s="31" t="s">
        <v>301</v>
      </c>
      <c r="J17" s="33" t="s">
        <v>299</v>
      </c>
      <c r="K17" s="33" t="e">
        <f>VLOOKUP(C17,#REF!, 5,FALSE)</f>
        <v>#REF!</v>
      </c>
      <c r="L17" s="33" t="e">
        <f>VLOOKUP(C17,#REF!, 6,FALSE)</f>
        <v>#REF!</v>
      </c>
      <c r="M17" t="str">
        <f t="shared" si="0"/>
        <v>Derby</v>
      </c>
      <c r="N17" t="str">
        <f t="shared" si="1"/>
        <v>Derby</v>
      </c>
      <c r="O17" t="str">
        <f t="shared" si="2"/>
        <v>Derby</v>
      </c>
      <c r="P17" t="str">
        <f t="shared" si="4"/>
        <v>Derby</v>
      </c>
    </row>
    <row r="18" spans="1:16" x14ac:dyDescent="0.25">
      <c r="A18" s="33" t="s">
        <v>0</v>
      </c>
      <c r="B18" s="32">
        <v>5001935575</v>
      </c>
      <c r="C18" s="33" t="s">
        <v>102</v>
      </c>
      <c r="D18" s="33" t="s">
        <v>199</v>
      </c>
      <c r="E18" s="33"/>
      <c r="F18" s="33" t="s">
        <v>283</v>
      </c>
      <c r="G18" s="31" t="s">
        <v>299</v>
      </c>
      <c r="H18" s="31" t="s">
        <v>300</v>
      </c>
      <c r="I18" s="31" t="s">
        <v>301</v>
      </c>
      <c r="J18" s="33" t="s">
        <v>299</v>
      </c>
      <c r="K18" s="33" t="e">
        <f>VLOOKUP(C18,#REF!, 5,FALSE)</f>
        <v>#REF!</v>
      </c>
      <c r="L18" s="33" t="e">
        <f>VLOOKUP(C18,#REF!, 6,FALSE)</f>
        <v>#REF!</v>
      </c>
      <c r="M18" t="str">
        <f t="shared" si="0"/>
        <v>Irasburg</v>
      </c>
      <c r="N18" t="str">
        <f t="shared" si="1"/>
        <v>Irasburg</v>
      </c>
      <c r="O18" t="str">
        <f t="shared" si="2"/>
        <v>Irasburg</v>
      </c>
      <c r="P18" t="str">
        <f t="shared" si="4"/>
        <v>Irasburg</v>
      </c>
    </row>
    <row r="19" spans="1:16" x14ac:dyDescent="0.25">
      <c r="A19" s="33" t="s">
        <v>0</v>
      </c>
      <c r="B19" s="32">
        <v>5000564075</v>
      </c>
      <c r="C19" s="33" t="s">
        <v>146</v>
      </c>
      <c r="D19" s="33" t="s">
        <v>228</v>
      </c>
      <c r="E19" s="33"/>
      <c r="F19" s="33" t="s">
        <v>283</v>
      </c>
      <c r="G19" s="31" t="s">
        <v>299</v>
      </c>
      <c r="H19" s="31" t="s">
        <v>300</v>
      </c>
      <c r="I19" s="31" t="s">
        <v>301</v>
      </c>
      <c r="J19" s="33"/>
      <c r="K19" s="33" t="e">
        <f>VLOOKUP(C19,#REF!, 5,FALSE)</f>
        <v>#REF!</v>
      </c>
      <c r="L19" s="33" t="e">
        <f>VLOOKUP(C19,#REF!, 6,FALSE)</f>
        <v>#REF!</v>
      </c>
      <c r="M19" t="str">
        <f t="shared" si="0"/>
        <v>Sheffield</v>
      </c>
      <c r="N19" t="str">
        <f t="shared" si="1"/>
        <v>Sheffield</v>
      </c>
      <c r="O19" t="str">
        <f t="shared" si="2"/>
        <v>Sheffield</v>
      </c>
    </row>
    <row r="20" spans="1:16" x14ac:dyDescent="0.25">
      <c r="A20" s="33" t="s">
        <v>0</v>
      </c>
      <c r="B20" s="32">
        <v>5000571575</v>
      </c>
      <c r="C20" s="33" t="s">
        <v>153</v>
      </c>
      <c r="D20" s="33" t="s">
        <v>229</v>
      </c>
      <c r="E20" s="33"/>
      <c r="F20" s="33" t="s">
        <v>283</v>
      </c>
      <c r="G20" s="31" t="s">
        <v>299</v>
      </c>
      <c r="H20" s="31" t="s">
        <v>300</v>
      </c>
      <c r="I20" s="31" t="s">
        <v>301</v>
      </c>
      <c r="J20" s="33"/>
      <c r="K20" s="33" t="e">
        <f>VLOOKUP(C20,#REF!, 5,FALSE)</f>
        <v>#REF!</v>
      </c>
      <c r="L20" s="33" t="e">
        <f>VLOOKUP(C20,#REF!, 6,FALSE)</f>
        <v>#REF!</v>
      </c>
      <c r="M20" t="str">
        <f t="shared" si="0"/>
        <v>Sutton</v>
      </c>
      <c r="N20" t="str">
        <f t="shared" si="1"/>
        <v>Sutton</v>
      </c>
      <c r="O20" t="str">
        <f t="shared" si="2"/>
        <v>Sutton</v>
      </c>
    </row>
    <row r="21" spans="1:16" x14ac:dyDescent="0.25">
      <c r="A21" s="33" t="s">
        <v>0</v>
      </c>
      <c r="B21" s="32">
        <v>5001981700</v>
      </c>
      <c r="C21" s="33" t="s">
        <v>168</v>
      </c>
      <c r="D21" s="33" t="s">
        <v>204</v>
      </c>
      <c r="E21" s="33"/>
      <c r="F21" s="33" t="s">
        <v>283</v>
      </c>
      <c r="G21" s="31" t="s">
        <v>299</v>
      </c>
      <c r="H21" s="31" t="s">
        <v>300</v>
      </c>
      <c r="I21" s="31"/>
      <c r="J21" s="33"/>
      <c r="K21" s="33" t="e">
        <f>VLOOKUP(C21,#REF!, 5,FALSE)</f>
        <v>#REF!</v>
      </c>
      <c r="L21" s="33" t="e">
        <f>VLOOKUP(C21,#REF!, 6,FALSE)</f>
        <v>#REF!</v>
      </c>
      <c r="M21" t="str">
        <f t="shared" si="0"/>
        <v>Westmore</v>
      </c>
      <c r="N21" t="str">
        <f t="shared" si="1"/>
        <v>Westmore</v>
      </c>
    </row>
    <row r="22" spans="1:16" x14ac:dyDescent="0.25">
      <c r="A22" s="35" t="s">
        <v>9</v>
      </c>
      <c r="B22" s="32">
        <v>5002708275</v>
      </c>
      <c r="C22" s="33" t="s">
        <v>61</v>
      </c>
      <c r="D22" s="33" t="s">
        <v>188</v>
      </c>
      <c r="E22" s="33"/>
      <c r="F22" s="33" t="s">
        <v>283</v>
      </c>
      <c r="G22" s="31" t="s">
        <v>299</v>
      </c>
      <c r="H22" s="31" t="s">
        <v>300</v>
      </c>
      <c r="I22" s="31" t="s">
        <v>301</v>
      </c>
      <c r="J22" s="33" t="s">
        <v>299</v>
      </c>
      <c r="K22" s="33" t="e">
        <f>VLOOKUP(C22,#REF!, 5,FALSE)</f>
        <v>#REF!</v>
      </c>
      <c r="L22" s="33" t="e">
        <f>VLOOKUP(C22,#REF!, 6,FALSE)</f>
        <v>#REF!</v>
      </c>
      <c r="M22" t="str">
        <f t="shared" si="0"/>
        <v>Bridgewater</v>
      </c>
      <c r="N22" t="str">
        <f t="shared" si="1"/>
        <v>Bridgewater</v>
      </c>
      <c r="O22" t="str">
        <f t="shared" ref="O22:O23" si="5">D22</f>
        <v>Bridgewater</v>
      </c>
      <c r="P22" t="str">
        <f t="shared" ref="P22:P24" si="6">D22</f>
        <v>Bridgewater</v>
      </c>
    </row>
    <row r="23" spans="1:16" x14ac:dyDescent="0.25">
      <c r="A23" s="35" t="s">
        <v>9</v>
      </c>
      <c r="B23" s="32">
        <v>5002155450</v>
      </c>
      <c r="C23" s="33" t="s">
        <v>127</v>
      </c>
      <c r="D23" s="33" t="s">
        <v>227</v>
      </c>
      <c r="E23" s="33"/>
      <c r="F23" s="33" t="s">
        <v>283</v>
      </c>
      <c r="G23" s="31" t="s">
        <v>299</v>
      </c>
      <c r="H23" s="31" t="s">
        <v>300</v>
      </c>
      <c r="I23" s="31" t="s">
        <v>301</v>
      </c>
      <c r="J23" s="33" t="s">
        <v>299</v>
      </c>
      <c r="K23" s="33" t="e">
        <f>VLOOKUP(C23,#REF!, 5,FALSE)</f>
        <v>#REF!</v>
      </c>
      <c r="L23" s="33" t="e">
        <f>VLOOKUP(C23,#REF!, 6,FALSE)</f>
        <v>#REF!</v>
      </c>
      <c r="M23" t="str">
        <f t="shared" si="0"/>
        <v>Pittsfield</v>
      </c>
      <c r="N23" t="str">
        <f t="shared" si="1"/>
        <v>Pittsfield</v>
      </c>
      <c r="O23" t="str">
        <f t="shared" si="5"/>
        <v>Pittsfield</v>
      </c>
      <c r="P23" t="str">
        <f t="shared" si="6"/>
        <v>Pittsfield</v>
      </c>
    </row>
    <row r="24" spans="1:16" x14ac:dyDescent="0.25">
      <c r="A24" s="33" t="s">
        <v>0</v>
      </c>
      <c r="B24" s="32">
        <v>5001913150</v>
      </c>
      <c r="C24" s="33" t="s">
        <v>69</v>
      </c>
      <c r="D24" s="33" t="s">
        <v>192</v>
      </c>
      <c r="E24" s="33"/>
      <c r="F24" s="33" t="s">
        <v>283</v>
      </c>
      <c r="G24" s="31" t="s">
        <v>299</v>
      </c>
      <c r="H24" s="31"/>
      <c r="I24" s="31"/>
      <c r="J24" s="33" t="s">
        <v>299</v>
      </c>
      <c r="K24" s="33" t="e">
        <f>VLOOKUP(C24,#REF!, 5,FALSE)</f>
        <v>#REF!</v>
      </c>
      <c r="L24" s="33" t="e">
        <f>VLOOKUP(C24,#REF!, 6,FALSE)</f>
        <v>#REF!</v>
      </c>
      <c r="M24" t="str">
        <f t="shared" si="0"/>
        <v>Charleston</v>
      </c>
      <c r="P24" t="str">
        <f t="shared" si="6"/>
        <v>Charleston</v>
      </c>
    </row>
    <row r="25" spans="1:16" x14ac:dyDescent="0.25">
      <c r="A25" s="33"/>
      <c r="B25" s="32">
        <v>5001300860</v>
      </c>
      <c r="C25" s="33" t="s">
        <v>49</v>
      </c>
      <c r="D25" s="33" t="s">
        <v>209</v>
      </c>
      <c r="E25" s="33" t="s">
        <v>288</v>
      </c>
      <c r="F25" s="33"/>
      <c r="G25" s="31" t="s">
        <v>288</v>
      </c>
      <c r="H25" s="31" t="s">
        <v>288</v>
      </c>
      <c r="I25" s="31" t="s">
        <v>288</v>
      </c>
      <c r="J25" s="33"/>
      <c r="K25" s="33" t="e">
        <f>VLOOKUP(C25,#REF!, 5,FALSE)</f>
        <v>#REF!</v>
      </c>
      <c r="L25" s="33" t="e">
        <f>VLOOKUP(C25,#REF!, 6,FALSE)</f>
        <v>#REF!</v>
      </c>
      <c r="M25" t="str">
        <f t="shared" si="0"/>
        <v>Alburgh</v>
      </c>
      <c r="N25" t="str">
        <f t="shared" ref="N25:N32" si="7">D25</f>
        <v>Alburgh</v>
      </c>
      <c r="O25" t="str">
        <f t="shared" ref="O25:O32" si="8">D25</f>
        <v>Alburgh</v>
      </c>
    </row>
    <row r="26" spans="1:16" x14ac:dyDescent="0.25">
      <c r="A26" s="33"/>
      <c r="B26" s="32">
        <v>5002135425</v>
      </c>
      <c r="C26" s="33" t="s">
        <v>101</v>
      </c>
      <c r="D26" s="33" t="s">
        <v>203</v>
      </c>
      <c r="E26" s="33" t="s">
        <v>288</v>
      </c>
      <c r="F26" s="33"/>
      <c r="G26" s="31" t="s">
        <v>288</v>
      </c>
      <c r="H26" s="31" t="s">
        <v>288</v>
      </c>
      <c r="I26" s="31" t="s">
        <v>288</v>
      </c>
      <c r="J26" s="33"/>
      <c r="K26" s="33" t="e">
        <f>VLOOKUP(C26,#REF!, 5,FALSE)</f>
        <v>#REF!</v>
      </c>
      <c r="L26" s="33" t="e">
        <f>VLOOKUP(C26,#REF!, 6,FALSE)</f>
        <v>#REF!</v>
      </c>
      <c r="M26" t="str">
        <f t="shared" si="0"/>
        <v>Ira</v>
      </c>
      <c r="N26" t="str">
        <f t="shared" si="7"/>
        <v>Ira</v>
      </c>
      <c r="O26" t="str">
        <f t="shared" si="8"/>
        <v>Ira</v>
      </c>
    </row>
    <row r="27" spans="1:16" x14ac:dyDescent="0.25">
      <c r="A27" s="33"/>
      <c r="B27" s="32">
        <v>5000131525</v>
      </c>
      <c r="C27" s="33" t="s">
        <v>96</v>
      </c>
      <c r="D27" s="33" t="s">
        <v>198</v>
      </c>
      <c r="E27" s="33" t="s">
        <v>288</v>
      </c>
      <c r="F27" s="33"/>
      <c r="G27" s="31" t="s">
        <v>288</v>
      </c>
      <c r="H27" s="31" t="s">
        <v>288</v>
      </c>
      <c r="I27" s="31" t="s">
        <v>288</v>
      </c>
      <c r="J27" s="33"/>
      <c r="K27" s="33" t="e">
        <f>VLOOKUP(C27,#REF!, 5,FALSE)</f>
        <v>#REF!</v>
      </c>
      <c r="L27" s="33" t="e">
        <f>VLOOKUP(C27,#REF!, 6,FALSE)</f>
        <v>#REF!</v>
      </c>
      <c r="M27" t="str">
        <f t="shared" si="0"/>
        <v>Hancock</v>
      </c>
      <c r="N27" t="str">
        <f t="shared" si="7"/>
        <v>Hancock</v>
      </c>
      <c r="O27" t="str">
        <f t="shared" si="8"/>
        <v>Hancock</v>
      </c>
    </row>
    <row r="28" spans="1:16" x14ac:dyDescent="0.25">
      <c r="A28" s="33"/>
      <c r="B28" s="32">
        <v>5002177950</v>
      </c>
      <c r="C28" s="33" t="s">
        <v>164</v>
      </c>
      <c r="D28" s="33" t="s">
        <v>222</v>
      </c>
      <c r="E28" s="33" t="s">
        <v>288</v>
      </c>
      <c r="F28" s="33"/>
      <c r="G28" s="31" t="s">
        <v>288</v>
      </c>
      <c r="H28" s="31" t="s">
        <v>288</v>
      </c>
      <c r="I28" s="31" t="s">
        <v>288</v>
      </c>
      <c r="J28" s="33" t="s">
        <v>288</v>
      </c>
      <c r="K28" s="33" t="e">
        <f>VLOOKUP(C28,#REF!, 5,FALSE)</f>
        <v>#REF!</v>
      </c>
      <c r="L28" s="33" t="e">
        <f>VLOOKUP(C28,#REF!, 6,FALSE)</f>
        <v>#REF!</v>
      </c>
      <c r="M28" t="str">
        <f t="shared" si="0"/>
        <v>Wells</v>
      </c>
      <c r="N28" t="str">
        <f t="shared" si="7"/>
        <v>Wells</v>
      </c>
      <c r="O28" t="str">
        <f t="shared" si="8"/>
        <v>Wells</v>
      </c>
      <c r="P28" t="str">
        <f t="shared" ref="P28:P32" si="9">D28</f>
        <v>Wells</v>
      </c>
    </row>
    <row r="29" spans="1:16" x14ac:dyDescent="0.25">
      <c r="A29" s="33"/>
      <c r="B29" s="32">
        <v>5002570750</v>
      </c>
      <c r="C29" s="33" t="s">
        <v>151</v>
      </c>
      <c r="D29" s="33" t="s">
        <v>219</v>
      </c>
      <c r="E29" s="33" t="s">
        <v>288</v>
      </c>
      <c r="F29" s="33"/>
      <c r="G29" s="31" t="s">
        <v>288</v>
      </c>
      <c r="H29" s="31" t="s">
        <v>288</v>
      </c>
      <c r="I29" s="31" t="s">
        <v>288</v>
      </c>
      <c r="J29" s="33" t="s">
        <v>288</v>
      </c>
      <c r="K29" s="33" t="e">
        <f>VLOOKUP(C29,#REF!, 5,FALSE)</f>
        <v>#REF!</v>
      </c>
      <c r="L29" s="33" t="e">
        <f>VLOOKUP(C29,#REF!, 6,FALSE)</f>
        <v>#REF!</v>
      </c>
      <c r="M29" t="str">
        <f t="shared" si="0"/>
        <v>Stratton</v>
      </c>
      <c r="N29" t="str">
        <f t="shared" si="7"/>
        <v>Stratton</v>
      </c>
      <c r="O29" t="str">
        <f t="shared" si="8"/>
        <v>Stratton</v>
      </c>
      <c r="P29" t="str">
        <f t="shared" si="9"/>
        <v>Stratton</v>
      </c>
    </row>
    <row r="30" spans="1:16" x14ac:dyDescent="0.25">
      <c r="A30" s="33"/>
      <c r="B30" s="32">
        <v>5001909850</v>
      </c>
      <c r="C30" s="33" t="s">
        <v>65</v>
      </c>
      <c r="D30" s="33" t="s">
        <v>189</v>
      </c>
      <c r="E30" s="33"/>
      <c r="F30" s="33"/>
      <c r="G30" s="31" t="s">
        <v>299</v>
      </c>
      <c r="H30" s="31" t="s">
        <v>300</v>
      </c>
      <c r="I30" s="31" t="s">
        <v>301</v>
      </c>
      <c r="J30" s="33" t="s">
        <v>299</v>
      </c>
      <c r="K30" s="33" t="e">
        <f>VLOOKUP(C30,#REF!, 5,FALSE)</f>
        <v>#REF!</v>
      </c>
      <c r="L30" s="33" t="e">
        <f>VLOOKUP(C30,#REF!, 6,FALSE)</f>
        <v>#REF!</v>
      </c>
      <c r="M30" t="str">
        <f t="shared" si="0"/>
        <v>Brownington</v>
      </c>
      <c r="N30" t="str">
        <f t="shared" si="7"/>
        <v>Brownington</v>
      </c>
      <c r="O30" t="str">
        <f t="shared" si="8"/>
        <v>Brownington</v>
      </c>
      <c r="P30" t="str">
        <f t="shared" si="9"/>
        <v>Brownington</v>
      </c>
    </row>
    <row r="31" spans="1:16" x14ac:dyDescent="0.25">
      <c r="A31" s="33"/>
      <c r="B31" s="32">
        <v>5000327962</v>
      </c>
      <c r="C31" s="33" t="s">
        <v>87</v>
      </c>
      <c r="D31" s="33" t="s">
        <v>186</v>
      </c>
      <c r="E31" s="33"/>
      <c r="F31" s="33"/>
      <c r="G31" s="31" t="s">
        <v>299</v>
      </c>
      <c r="H31" s="31" t="s">
        <v>300</v>
      </c>
      <c r="I31" s="31" t="s">
        <v>301</v>
      </c>
      <c r="J31" s="33" t="s">
        <v>299</v>
      </c>
      <c r="K31" s="33" t="e">
        <f>VLOOKUP(C31,#REF!, 5,FALSE)</f>
        <v>#REF!</v>
      </c>
      <c r="L31" s="33" t="e">
        <f>VLOOKUP(C31,#REF!, 6,FALSE)</f>
        <v>#REF!</v>
      </c>
      <c r="M31" t="str">
        <f t="shared" si="0"/>
        <v>Glastenbury</v>
      </c>
      <c r="N31" t="str">
        <f t="shared" si="7"/>
        <v>Glastenbury</v>
      </c>
      <c r="O31" t="str">
        <f t="shared" si="8"/>
        <v>Glastenbury</v>
      </c>
      <c r="P31" t="str">
        <f t="shared" si="9"/>
        <v>Glastenbury</v>
      </c>
    </row>
    <row r="32" spans="1:16" x14ac:dyDescent="0.25">
      <c r="A32" s="33"/>
      <c r="B32" s="32">
        <v>5001928075</v>
      </c>
      <c r="C32" s="33" t="s">
        <v>88</v>
      </c>
      <c r="D32" s="33" t="s">
        <v>197</v>
      </c>
      <c r="E32" s="33"/>
      <c r="F32" s="33"/>
      <c r="G32" s="31" t="s">
        <v>299</v>
      </c>
      <c r="H32" s="31" t="s">
        <v>300</v>
      </c>
      <c r="I32" s="31" t="s">
        <v>301</v>
      </c>
      <c r="J32" s="33" t="s">
        <v>299</v>
      </c>
      <c r="K32" s="33" t="e">
        <f>VLOOKUP(C32,#REF!, 5,FALSE)</f>
        <v>#REF!</v>
      </c>
      <c r="L32" s="33" t="e">
        <f>VLOOKUP(C32,#REF!, 6,FALSE)</f>
        <v>#REF!</v>
      </c>
      <c r="M32" t="str">
        <f t="shared" si="0"/>
        <v>Glover</v>
      </c>
      <c r="N32" t="str">
        <f t="shared" si="7"/>
        <v>Glover</v>
      </c>
      <c r="O32" t="str">
        <f t="shared" si="8"/>
        <v>Glover</v>
      </c>
      <c r="P32" t="str">
        <f t="shared" si="9"/>
        <v>Glover</v>
      </c>
    </row>
    <row r="33" spans="1:16" x14ac:dyDescent="0.25">
      <c r="A33" s="33"/>
      <c r="B33" s="32">
        <v>5001537075</v>
      </c>
      <c r="C33" s="33" t="s">
        <v>105</v>
      </c>
      <c r="D33" s="33" t="s">
        <v>205</v>
      </c>
      <c r="E33" s="33"/>
      <c r="F33" s="33"/>
      <c r="G33" s="31" t="s">
        <v>299</v>
      </c>
      <c r="H33" s="31"/>
      <c r="I33" s="31"/>
      <c r="J33" s="33"/>
      <c r="K33" s="33" t="e">
        <f>VLOOKUP(C33,#REF!, 5,FALSE)</f>
        <v>#REF!</v>
      </c>
      <c r="L33" s="33" t="e">
        <f>VLOOKUP(C33,#REF!, 6,FALSE)</f>
        <v>#REF!</v>
      </c>
      <c r="M33" t="str">
        <f t="shared" si="0"/>
        <v>Johnson</v>
      </c>
    </row>
    <row r="34" spans="1:16" x14ac:dyDescent="0.25">
      <c r="A34" s="33"/>
      <c r="B34" s="32">
        <v>5000362875</v>
      </c>
      <c r="C34" s="33" t="s">
        <v>144</v>
      </c>
      <c r="D34" s="33" t="s">
        <v>218</v>
      </c>
      <c r="E34" s="33"/>
      <c r="F34" s="33"/>
      <c r="G34" s="31" t="s">
        <v>299</v>
      </c>
      <c r="H34" s="31" t="s">
        <v>300</v>
      </c>
      <c r="I34" s="31" t="s">
        <v>301</v>
      </c>
      <c r="J34" s="33" t="s">
        <v>299</v>
      </c>
      <c r="K34" s="33" t="e">
        <f>VLOOKUP(C34,#REF!, 5,FALSE)</f>
        <v>#REF!</v>
      </c>
      <c r="L34" s="33" t="e">
        <f>VLOOKUP(C34,#REF!, 6,FALSE)</f>
        <v>#REF!</v>
      </c>
      <c r="M34" t="str">
        <f t="shared" si="0"/>
        <v>Sandgate</v>
      </c>
      <c r="N34" t="str">
        <f>D34</f>
        <v>Sandgate</v>
      </c>
      <c r="O34" t="str">
        <f>D34</f>
        <v>Sandgate</v>
      </c>
      <c r="P34" t="str">
        <f t="shared" ref="P34:P37" si="10">D34</f>
        <v>Sandgate</v>
      </c>
    </row>
    <row r="35" spans="1:16" x14ac:dyDescent="0.25">
      <c r="A35" s="33"/>
      <c r="B35" s="32">
        <v>5001948925</v>
      </c>
      <c r="C35" s="33" t="s">
        <v>123</v>
      </c>
      <c r="D35" s="33" t="s">
        <v>201</v>
      </c>
      <c r="E35" s="33"/>
      <c r="F35" s="33"/>
      <c r="G35" s="33"/>
      <c r="H35" s="31"/>
      <c r="I35" s="31"/>
      <c r="J35" s="33" t="s">
        <v>299</v>
      </c>
      <c r="K35" s="33" t="e">
        <f>VLOOKUP(C35,#REF!, 5,FALSE)</f>
        <v>#REF!</v>
      </c>
      <c r="L35" s="33" t="e">
        <f>VLOOKUP(C35,#REF!, 6,FALSE)</f>
        <v>#REF!</v>
      </c>
      <c r="P35" t="str">
        <f t="shared" si="10"/>
        <v>Newport town</v>
      </c>
    </row>
    <row r="36" spans="1:16" x14ac:dyDescent="0.25">
      <c r="A36" s="33"/>
      <c r="B36" s="32">
        <v>5001585375</v>
      </c>
      <c r="C36" s="33" t="s">
        <v>174</v>
      </c>
      <c r="D36" s="33" t="s">
        <v>226</v>
      </c>
      <c r="E36" s="33"/>
      <c r="F36" s="33"/>
      <c r="G36" s="33"/>
      <c r="H36" s="31"/>
      <c r="I36" s="31"/>
      <c r="J36" s="33" t="s">
        <v>299</v>
      </c>
      <c r="K36" s="33" t="e">
        <f>VLOOKUP(C36,#REF!, 5,FALSE)</f>
        <v>#REF!</v>
      </c>
      <c r="L36" s="33" t="e">
        <f>VLOOKUP(C36,#REF!, 6,FALSE)</f>
        <v>#REF!</v>
      </c>
      <c r="P36" t="str">
        <f t="shared" si="10"/>
        <v>Wolcott</v>
      </c>
    </row>
    <row r="37" spans="1:16" x14ac:dyDescent="0.25">
      <c r="A37" s="33"/>
      <c r="B37" s="32">
        <v>5001577425</v>
      </c>
      <c r="C37" s="33" t="s">
        <v>163</v>
      </c>
      <c r="D37" s="33" t="s">
        <v>225</v>
      </c>
      <c r="E37" s="33"/>
      <c r="F37" s="33"/>
      <c r="G37" s="33"/>
      <c r="H37" s="31" t="s">
        <v>300</v>
      </c>
      <c r="I37" s="31" t="s">
        <v>301</v>
      </c>
      <c r="J37" s="33" t="s">
        <v>299</v>
      </c>
      <c r="K37" s="33" t="e">
        <f>VLOOKUP(C37,#REF!, 5,FALSE)</f>
        <v>#REF!</v>
      </c>
      <c r="L37" s="33" t="e">
        <f>VLOOKUP(C37,#REF!, 6,FALSE)</f>
        <v>#REF!</v>
      </c>
      <c r="N37" t="str">
        <f t="shared" ref="N37:N38" si="11">D37</f>
        <v>Waterville</v>
      </c>
      <c r="O37" t="str">
        <f>D37</f>
        <v>Waterville</v>
      </c>
      <c r="P37" t="str">
        <f t="shared" si="10"/>
        <v>Waterville</v>
      </c>
    </row>
    <row r="38" spans="1:16" x14ac:dyDescent="0.25">
      <c r="A38" s="33"/>
      <c r="B38" s="32">
        <v>5000541725</v>
      </c>
      <c r="C38" s="33" t="s">
        <v>112</v>
      </c>
      <c r="D38" s="33" t="s">
        <v>212</v>
      </c>
      <c r="E38" s="33"/>
      <c r="F38" s="33"/>
      <c r="G38" s="33"/>
      <c r="H38" s="31" t="s">
        <v>300</v>
      </c>
      <c r="I38" s="31"/>
      <c r="J38" s="33"/>
      <c r="K38" s="33" t="e">
        <f>VLOOKUP(C38,#REF!, 5,FALSE)</f>
        <v>#REF!</v>
      </c>
      <c r="L38" s="33" t="e">
        <f>VLOOKUP(C38,#REF!, 6,FALSE)</f>
        <v>#REF!</v>
      </c>
      <c r="N38" t="str">
        <f t="shared" si="11"/>
        <v>Lyndon</v>
      </c>
    </row>
    <row r="39" spans="1:16" x14ac:dyDescent="0.25">
      <c r="A39" s="33"/>
      <c r="B39" s="32">
        <v>5001980200</v>
      </c>
      <c r="C39" s="33" t="s">
        <v>166</v>
      </c>
      <c r="D39" s="33" t="s">
        <v>202</v>
      </c>
      <c r="E39" s="33"/>
      <c r="F39" s="33"/>
      <c r="G39" s="33"/>
      <c r="H39" s="33"/>
      <c r="I39" s="31" t="s">
        <v>301</v>
      </c>
      <c r="J39" s="33"/>
      <c r="K39" s="33" t="e">
        <f>VLOOKUP(C39,#REF!, 5,FALSE)</f>
        <v>#REF!</v>
      </c>
      <c r="L39" s="33" t="e">
        <f>VLOOKUP(C39,#REF!, 6,FALSE)</f>
        <v>#REF!</v>
      </c>
      <c r="O39" t="str">
        <f t="shared" ref="O39:O41" si="12">D39</f>
        <v>Westfield</v>
      </c>
    </row>
    <row r="40" spans="1:16" x14ac:dyDescent="0.25">
      <c r="A40" s="33"/>
      <c r="B40" s="32">
        <v>5001159125</v>
      </c>
      <c r="C40" s="33" t="s">
        <v>137</v>
      </c>
      <c r="D40" s="33" t="s">
        <v>207</v>
      </c>
      <c r="E40" s="33"/>
      <c r="F40" s="33"/>
      <c r="G40" s="33"/>
      <c r="H40" s="33"/>
      <c r="I40" s="31" t="s">
        <v>301</v>
      </c>
      <c r="J40" s="33"/>
      <c r="K40" s="33" t="e">
        <f>VLOOKUP(C40,#REF!, 5,FALSE)</f>
        <v>#REF!</v>
      </c>
      <c r="L40" s="33" t="e">
        <f>VLOOKUP(C40,#REF!, 6,FALSE)</f>
        <v>#REF!</v>
      </c>
      <c r="O40" t="str">
        <f t="shared" si="12"/>
        <v>Richford</v>
      </c>
    </row>
    <row r="41" spans="1:16" x14ac:dyDescent="0.25">
      <c r="A41" s="33"/>
      <c r="B41" s="32">
        <v>5001124050</v>
      </c>
      <c r="C41" s="33" t="s">
        <v>84</v>
      </c>
      <c r="D41" s="33" t="s">
        <v>231</v>
      </c>
      <c r="E41" s="33"/>
      <c r="F41" s="33"/>
      <c r="G41" s="33"/>
      <c r="H41" s="33"/>
      <c r="I41" s="31" t="s">
        <v>301</v>
      </c>
      <c r="J41" s="33"/>
      <c r="K41" s="33" t="e">
        <f>VLOOKUP(C41,#REF!, 5,FALSE)</f>
        <v>#REF!</v>
      </c>
      <c r="L41" s="33" t="e">
        <f>VLOOKUP(C41,#REF!, 6,FALSE)</f>
        <v>#REF!</v>
      </c>
      <c r="O41" t="str">
        <f t="shared" si="12"/>
        <v>Enosburgh</v>
      </c>
    </row>
    <row r="42" spans="1:16" x14ac:dyDescent="0.25">
      <c r="A42" s="33"/>
      <c r="B42" s="32"/>
      <c r="C42" s="33" t="s">
        <v>290</v>
      </c>
      <c r="D42" s="33"/>
      <c r="E42" s="33"/>
      <c r="F42" s="33"/>
      <c r="G42" s="33" t="s">
        <v>291</v>
      </c>
      <c r="H42" s="33" t="s">
        <v>291</v>
      </c>
      <c r="I42" s="33" t="s">
        <v>295</v>
      </c>
      <c r="J42" s="33" t="s">
        <v>292</v>
      </c>
      <c r="K42" s="33"/>
      <c r="L42" s="33"/>
    </row>
    <row r="43" spans="1:16" x14ac:dyDescent="0.25">
      <c r="A43" s="33"/>
      <c r="B43" s="32"/>
      <c r="C43" s="33" t="s">
        <v>293</v>
      </c>
      <c r="D43" s="33"/>
      <c r="E43" s="33"/>
      <c r="F43" s="33"/>
      <c r="G43" s="33">
        <v>3067</v>
      </c>
      <c r="H43" s="33">
        <v>3273</v>
      </c>
      <c r="I43" s="33">
        <v>3266</v>
      </c>
      <c r="J43" s="33">
        <v>2592</v>
      </c>
      <c r="K43" s="33"/>
      <c r="L43" s="33"/>
    </row>
    <row r="46" spans="1:16" s="13" customFormat="1" ht="39" customHeight="1" x14ac:dyDescent="0.25">
      <c r="A46" s="31" t="s">
        <v>287</v>
      </c>
      <c r="B46" s="32">
        <v>50009</v>
      </c>
      <c r="C46" s="33" t="s">
        <v>85</v>
      </c>
      <c r="E46" s="33" t="s">
        <v>288</v>
      </c>
      <c r="F46" s="31" t="s">
        <v>285</v>
      </c>
      <c r="G46" s="31" t="s">
        <v>288</v>
      </c>
      <c r="H46" s="31" t="s">
        <v>288</v>
      </c>
      <c r="I46" s="31" t="s">
        <v>288</v>
      </c>
      <c r="J46" s="33" t="s">
        <v>288</v>
      </c>
      <c r="K46" s="31"/>
      <c r="L46" s="31"/>
    </row>
    <row r="48" spans="1:16" ht="30" x14ac:dyDescent="0.25">
      <c r="A48" s="13" t="s">
        <v>287</v>
      </c>
      <c r="B48" s="13" t="s">
        <v>276</v>
      </c>
      <c r="C48" s="13" t="s">
        <v>280</v>
      </c>
      <c r="D48" s="13" t="s">
        <v>315</v>
      </c>
    </row>
    <row r="49" spans="1:4" x14ac:dyDescent="0.25">
      <c r="A49" t="s">
        <v>0</v>
      </c>
      <c r="B49" t="s">
        <v>158</v>
      </c>
      <c r="C49" t="s">
        <v>283</v>
      </c>
      <c r="D49" t="s">
        <v>286</v>
      </c>
    </row>
    <row r="50" spans="1:4" x14ac:dyDescent="0.25">
      <c r="A50" t="s">
        <v>0</v>
      </c>
      <c r="B50" t="s">
        <v>161</v>
      </c>
      <c r="C50" t="s">
        <v>283</v>
      </c>
      <c r="D50" t="s">
        <v>286</v>
      </c>
    </row>
    <row r="51" spans="1:4" x14ac:dyDescent="0.25">
      <c r="A51" t="s">
        <v>0</v>
      </c>
      <c r="B51" t="s">
        <v>58</v>
      </c>
      <c r="C51" t="s">
        <v>283</v>
      </c>
      <c r="D51" t="s">
        <v>286</v>
      </c>
    </row>
    <row r="52" spans="1:4" x14ac:dyDescent="0.25">
      <c r="A52" t="s">
        <v>0</v>
      </c>
      <c r="B52" t="s">
        <v>62</v>
      </c>
      <c r="C52" t="s">
        <v>283</v>
      </c>
      <c r="D52" t="s">
        <v>286</v>
      </c>
    </row>
    <row r="53" spans="1:4" x14ac:dyDescent="0.25">
      <c r="A53" t="s">
        <v>0</v>
      </c>
      <c r="B53" t="s">
        <v>66</v>
      </c>
      <c r="C53" t="s">
        <v>283</v>
      </c>
      <c r="D53" t="s">
        <v>286</v>
      </c>
    </row>
    <row r="54" spans="1:4" x14ac:dyDescent="0.25">
      <c r="A54" t="s">
        <v>0</v>
      </c>
      <c r="B54" t="s">
        <v>73</v>
      </c>
      <c r="C54" t="s">
        <v>283</v>
      </c>
      <c r="D54" t="s">
        <v>286</v>
      </c>
    </row>
    <row r="55" spans="1:4" x14ac:dyDescent="0.25">
      <c r="A55" t="s">
        <v>0</v>
      </c>
      <c r="B55" t="s">
        <v>81</v>
      </c>
      <c r="C55" t="s">
        <v>283</v>
      </c>
      <c r="D55" t="s">
        <v>286</v>
      </c>
    </row>
    <row r="56" spans="1:4" x14ac:dyDescent="0.25">
      <c r="A56" t="s">
        <v>0</v>
      </c>
      <c r="B56" t="s">
        <v>86</v>
      </c>
      <c r="C56" t="s">
        <v>283</v>
      </c>
      <c r="D56" t="s">
        <v>286</v>
      </c>
    </row>
    <row r="57" spans="1:4" x14ac:dyDescent="0.25">
      <c r="A57" t="s">
        <v>0</v>
      </c>
      <c r="B57" t="s">
        <v>91</v>
      </c>
      <c r="C57" t="s">
        <v>283</v>
      </c>
      <c r="D57" t="s">
        <v>286</v>
      </c>
    </row>
    <row r="58" spans="1:4" x14ac:dyDescent="0.25">
      <c r="A58" t="s">
        <v>0</v>
      </c>
      <c r="B58" t="s">
        <v>109</v>
      </c>
      <c r="C58" t="s">
        <v>283</v>
      </c>
      <c r="D58" t="s">
        <v>286</v>
      </c>
    </row>
    <row r="59" spans="1:4" x14ac:dyDescent="0.25">
      <c r="A59" t="s">
        <v>0</v>
      </c>
      <c r="B59" t="s">
        <v>124</v>
      </c>
      <c r="C59" t="s">
        <v>283</v>
      </c>
      <c r="D59" t="s">
        <v>286</v>
      </c>
    </row>
  </sheetData>
  <autoFilter ref="A5:P43" xr:uid="{00000000-0009-0000-0000-000001000000}"/>
  <conditionalFormatting sqref="B48:B59">
    <cfRule type="duplicateValues" dxfId="61" priority="1"/>
  </conditionalFormatting>
  <conditionalFormatting sqref="B49:B59">
    <cfRule type="duplicateValues" dxfId="60"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20"/>
  <sheetViews>
    <sheetView topLeftCell="A36" zoomScale="80" zoomScaleNormal="80" workbookViewId="0">
      <selection activeCell="A54" sqref="A54:A67"/>
    </sheetView>
  </sheetViews>
  <sheetFormatPr defaultColWidth="9.140625" defaultRowHeight="15" x14ac:dyDescent="0.25"/>
  <cols>
    <col min="1" max="1" width="63.85546875" style="24" customWidth="1"/>
    <col min="2" max="2" width="16.42578125" style="24" customWidth="1"/>
    <col min="3" max="3" width="15.85546875" style="24" customWidth="1"/>
    <col min="4" max="4" width="12.42578125" style="24" customWidth="1"/>
    <col min="5" max="5" width="13.28515625" style="24" customWidth="1"/>
    <col min="6" max="6" width="11" style="24" customWidth="1"/>
    <col min="7" max="7" width="13" style="24" customWidth="1"/>
    <col min="8" max="8" width="9" style="24" customWidth="1"/>
    <col min="9" max="9" width="12.42578125" style="24" customWidth="1"/>
    <col min="10" max="10" width="10.28515625" style="24" customWidth="1"/>
    <col min="11" max="11" width="13.28515625" style="24" customWidth="1"/>
    <col min="12" max="12" width="8.85546875" style="24" customWidth="1"/>
    <col min="13" max="13" width="15.42578125" style="24" customWidth="1"/>
    <col min="14" max="14" width="14.7109375" style="24" customWidth="1"/>
    <col min="15" max="15" width="19.140625" customWidth="1"/>
    <col min="16" max="17" width="9.140625" style="24"/>
  </cols>
  <sheetData>
    <row r="1" spans="1:14" s="24" customFormat="1" x14ac:dyDescent="0.25">
      <c r="A1" s="42" t="s">
        <v>726</v>
      </c>
      <c r="B1" s="43"/>
      <c r="C1" s="43"/>
      <c r="D1" s="43"/>
      <c r="E1" s="43"/>
      <c r="F1" s="44"/>
      <c r="G1" s="44"/>
      <c r="H1" s="44"/>
      <c r="I1" s="44"/>
      <c r="J1" s="45"/>
      <c r="K1" s="44"/>
      <c r="L1" s="46"/>
      <c r="M1" s="46"/>
      <c r="N1" s="44"/>
    </row>
    <row r="2" spans="1:14" s="24" customFormat="1" x14ac:dyDescent="0.25">
      <c r="A2" s="42" t="s">
        <v>332</v>
      </c>
      <c r="B2" s="43"/>
      <c r="C2" s="43"/>
      <c r="D2" s="43"/>
      <c r="E2" s="43"/>
      <c r="F2" s="44"/>
      <c r="G2" s="44"/>
      <c r="H2" s="44"/>
      <c r="I2" s="44"/>
      <c r="J2" s="45"/>
      <c r="K2" s="44"/>
      <c r="L2" s="46"/>
      <c r="M2" s="46"/>
      <c r="N2" s="44"/>
    </row>
    <row r="3" spans="1:14" s="24" customFormat="1" x14ac:dyDescent="0.25">
      <c r="A3" s="42" t="s">
        <v>252</v>
      </c>
      <c r="B3" s="43"/>
      <c r="C3" s="43"/>
      <c r="D3" s="43"/>
      <c r="E3" s="43"/>
      <c r="F3" s="44"/>
      <c r="G3" s="44"/>
      <c r="H3" s="44"/>
      <c r="I3" s="44"/>
      <c r="J3" s="45"/>
      <c r="K3" s="44"/>
      <c r="L3" s="46"/>
      <c r="M3" s="46"/>
      <c r="N3" s="44"/>
    </row>
    <row r="4" spans="1:14" s="24" customFormat="1" x14ac:dyDescent="0.25">
      <c r="A4" s="42"/>
      <c r="B4" s="43"/>
      <c r="C4" s="43"/>
      <c r="D4" s="43"/>
      <c r="E4" s="43"/>
      <c r="F4" s="44"/>
      <c r="G4" s="44"/>
      <c r="H4" s="44"/>
      <c r="I4" s="44"/>
      <c r="J4" s="45"/>
      <c r="K4" s="44"/>
      <c r="L4" s="46"/>
      <c r="M4" s="46"/>
      <c r="N4" s="44"/>
    </row>
    <row r="5" spans="1:14" s="24" customFormat="1" x14ac:dyDescent="0.25">
      <c r="A5" s="47" t="s">
        <v>253</v>
      </c>
      <c r="B5" s="43" t="s">
        <v>254</v>
      </c>
      <c r="C5" s="43"/>
      <c r="D5" s="43"/>
      <c r="E5" s="43"/>
      <c r="F5" s="44"/>
      <c r="G5" s="44"/>
      <c r="H5" s="44"/>
      <c r="I5" s="44"/>
      <c r="J5" s="45"/>
      <c r="K5" s="44"/>
      <c r="L5" s="46"/>
      <c r="M5" s="46"/>
      <c r="N5" s="44"/>
    </row>
    <row r="6" spans="1:14" s="24" customFormat="1" x14ac:dyDescent="0.25">
      <c r="A6" s="47" t="s">
        <v>255</v>
      </c>
      <c r="B6" s="43" t="s">
        <v>256</v>
      </c>
      <c r="C6" s="43"/>
      <c r="D6" s="43"/>
      <c r="E6" s="43"/>
      <c r="F6" s="44"/>
      <c r="G6" s="44"/>
      <c r="H6" s="44"/>
      <c r="I6" s="44"/>
      <c r="J6" s="45"/>
      <c r="K6" s="44"/>
      <c r="L6" s="46"/>
      <c r="M6" s="46"/>
      <c r="N6" s="44"/>
    </row>
    <row r="7" spans="1:14" s="24" customFormat="1" x14ac:dyDescent="0.25">
      <c r="A7" s="47" t="s">
        <v>257</v>
      </c>
      <c r="B7" s="43" t="s">
        <v>258</v>
      </c>
      <c r="C7" s="43"/>
      <c r="D7" s="43"/>
      <c r="E7" s="43"/>
      <c r="F7" s="44"/>
      <c r="G7" s="44"/>
      <c r="H7" s="44"/>
      <c r="I7" s="44"/>
      <c r="J7" s="45"/>
      <c r="K7" s="44"/>
      <c r="L7" s="46"/>
      <c r="M7" s="46"/>
      <c r="N7" s="44"/>
    </row>
    <row r="8" spans="1:14" s="24" customFormat="1" x14ac:dyDescent="0.25">
      <c r="A8" s="47" t="s">
        <v>259</v>
      </c>
      <c r="B8" s="43" t="s">
        <v>260</v>
      </c>
      <c r="C8" s="43"/>
      <c r="D8" s="43"/>
      <c r="E8" s="43"/>
      <c r="F8" s="44"/>
      <c r="G8" s="44"/>
      <c r="H8" s="44"/>
      <c r="I8" s="44"/>
      <c r="J8" s="45"/>
      <c r="K8" s="44"/>
      <c r="L8" s="46"/>
      <c r="M8" s="46"/>
      <c r="N8" s="44"/>
    </row>
    <row r="9" spans="1:14" s="24" customFormat="1" x14ac:dyDescent="0.25">
      <c r="A9" s="42"/>
      <c r="B9" s="43"/>
      <c r="C9" s="43"/>
      <c r="D9" s="43"/>
      <c r="E9" s="43"/>
      <c r="F9" s="44"/>
      <c r="G9" s="44"/>
      <c r="H9" s="44"/>
      <c r="I9" s="44"/>
      <c r="J9" s="45"/>
      <c r="K9" s="44"/>
      <c r="L9" s="46"/>
      <c r="M9" s="46"/>
      <c r="N9" s="44"/>
    </row>
    <row r="10" spans="1:14" s="24" customFormat="1" ht="16.899999999999999" customHeight="1" x14ac:dyDescent="0.25">
      <c r="A10" s="42"/>
      <c r="B10" s="131" t="s">
        <v>261</v>
      </c>
      <c r="C10" s="132"/>
      <c r="D10" s="131" t="s">
        <v>262</v>
      </c>
      <c r="E10" s="132"/>
      <c r="F10" s="133" t="s">
        <v>263</v>
      </c>
      <c r="G10" s="134"/>
      <c r="H10" s="134"/>
      <c r="I10" s="135"/>
      <c r="J10" s="133" t="s">
        <v>264</v>
      </c>
      <c r="K10" s="135"/>
      <c r="L10" s="133" t="s">
        <v>265</v>
      </c>
      <c r="M10" s="135"/>
      <c r="N10" s="48"/>
    </row>
    <row r="11" spans="1:14" s="24" customFormat="1" x14ac:dyDescent="0.25">
      <c r="A11" s="42"/>
      <c r="B11" s="130" t="str">
        <f>$A$2</f>
        <v>FEB 2022 - JAN 2024</v>
      </c>
      <c r="C11" s="130"/>
      <c r="D11" s="130" t="str">
        <f>B11</f>
        <v>FEB 2022 - JAN 2024</v>
      </c>
      <c r="E11" s="130"/>
      <c r="F11" s="130" t="str">
        <f>D11</f>
        <v>FEB 2022 - JAN 2024</v>
      </c>
      <c r="G11" s="130"/>
      <c r="H11" s="130" t="str">
        <f>F11</f>
        <v>FEB 2022 - JAN 2024</v>
      </c>
      <c r="I11" s="130"/>
      <c r="J11" s="130" t="str">
        <f>H11</f>
        <v>FEB 2022 - JAN 2024</v>
      </c>
      <c r="K11" s="130"/>
      <c r="L11" s="130" t="str">
        <f>J11</f>
        <v>FEB 2022 - JAN 2024</v>
      </c>
      <c r="M11" s="130"/>
      <c r="N11" s="61"/>
    </row>
    <row r="12" spans="1:14" s="24" customFormat="1" x14ac:dyDescent="0.25">
      <c r="A12" s="42"/>
      <c r="B12" s="61"/>
      <c r="C12" s="61"/>
      <c r="D12" s="61"/>
      <c r="E12" s="61"/>
      <c r="F12" s="130" t="s">
        <v>266</v>
      </c>
      <c r="G12" s="130"/>
      <c r="H12" s="130" t="s">
        <v>266</v>
      </c>
      <c r="I12" s="130"/>
      <c r="J12" s="130" t="s">
        <v>266</v>
      </c>
      <c r="K12" s="130"/>
      <c r="L12" s="130" t="s">
        <v>266</v>
      </c>
      <c r="M12" s="130"/>
      <c r="N12" s="61"/>
    </row>
    <row r="13" spans="1:14" s="24" customFormat="1" x14ac:dyDescent="0.25">
      <c r="A13" s="42"/>
      <c r="B13" s="130" t="s">
        <v>235</v>
      </c>
      <c r="C13" s="130"/>
      <c r="D13" s="130" t="s">
        <v>267</v>
      </c>
      <c r="E13" s="130"/>
      <c r="F13" s="136" t="s">
        <v>268</v>
      </c>
      <c r="G13" s="136"/>
      <c r="H13" s="136" t="s">
        <v>268</v>
      </c>
      <c r="I13" s="136"/>
      <c r="J13" s="136" t="s">
        <v>268</v>
      </c>
      <c r="K13" s="136"/>
      <c r="L13" s="136" t="s">
        <v>268</v>
      </c>
      <c r="M13" s="136"/>
      <c r="N13" s="53"/>
    </row>
    <row r="14" spans="1:14" s="24" customFormat="1" x14ac:dyDescent="0.25">
      <c r="A14" s="42"/>
      <c r="B14" s="130" t="s">
        <v>47</v>
      </c>
      <c r="C14" s="130"/>
      <c r="D14" s="130" t="s">
        <v>269</v>
      </c>
      <c r="E14" s="130"/>
      <c r="F14" s="136" t="s">
        <v>270</v>
      </c>
      <c r="G14" s="136"/>
      <c r="H14" s="136" t="s">
        <v>271</v>
      </c>
      <c r="I14" s="136"/>
      <c r="J14" s="136" t="s">
        <v>272</v>
      </c>
      <c r="K14" s="136"/>
      <c r="L14" s="136" t="s">
        <v>273</v>
      </c>
      <c r="M14" s="136"/>
      <c r="N14" s="53"/>
    </row>
    <row r="15" spans="1:14" s="24" customFormat="1" x14ac:dyDescent="0.25">
      <c r="A15" s="42"/>
      <c r="B15" s="61"/>
      <c r="C15" s="61"/>
      <c r="D15" s="61"/>
      <c r="E15" s="61"/>
      <c r="F15" s="53"/>
      <c r="G15" s="53"/>
      <c r="H15" s="53"/>
      <c r="I15" s="53"/>
      <c r="J15" s="53"/>
      <c r="K15" s="53"/>
      <c r="L15" s="53"/>
      <c r="M15" s="53"/>
      <c r="N15" s="53"/>
    </row>
    <row r="16" spans="1:14" s="24" customFormat="1" x14ac:dyDescent="0.25">
      <c r="A16" s="1" t="s">
        <v>274</v>
      </c>
      <c r="B16" s="49">
        <f>National!J14</f>
        <v>3980446</v>
      </c>
      <c r="C16" s="49"/>
      <c r="D16" s="49">
        <f>National!K14</f>
        <v>144482</v>
      </c>
      <c r="E16" s="61"/>
      <c r="F16" s="50">
        <f>D16/B16</f>
        <v>3.6297942491871515E-2</v>
      </c>
      <c r="G16" s="53"/>
      <c r="H16" s="51">
        <f>TRUNC(F16,4)</f>
        <v>3.6200000000000003E-2</v>
      </c>
      <c r="I16" s="53"/>
      <c r="J16" s="45">
        <f>H16*100</f>
        <v>3.62</v>
      </c>
      <c r="K16" s="53"/>
      <c r="L16" s="52">
        <f>ROUND(J16,1)</f>
        <v>3.6</v>
      </c>
      <c r="M16" s="53"/>
      <c r="N16" s="53"/>
    </row>
    <row r="17" spans="1:15" s="24" customFormat="1" x14ac:dyDescent="0.25">
      <c r="A17" s="1" t="s">
        <v>275</v>
      </c>
      <c r="B17" s="49"/>
      <c r="C17" s="49"/>
      <c r="D17" s="49"/>
      <c r="E17" s="61"/>
      <c r="F17" s="50"/>
      <c r="G17" s="53"/>
      <c r="H17" s="51">
        <f>TRUNC(H16*1.2,4)</f>
        <v>4.3400000000000001E-2</v>
      </c>
      <c r="I17" s="51"/>
      <c r="J17" s="45">
        <f>H17*100</f>
        <v>4.34</v>
      </c>
      <c r="K17" s="53"/>
      <c r="L17" s="68">
        <f>ROUND(J17,1)</f>
        <v>4.3</v>
      </c>
      <c r="M17" s="53"/>
      <c r="N17" s="53"/>
    </row>
    <row r="18" spans="1:15" s="24" customFormat="1" x14ac:dyDescent="0.25">
      <c r="A18" s="42"/>
      <c r="B18" s="54"/>
      <c r="C18" s="54"/>
      <c r="D18" s="54"/>
      <c r="E18" s="55"/>
      <c r="F18" s="56"/>
      <c r="G18" s="57"/>
      <c r="H18" s="58"/>
      <c r="I18" s="57"/>
      <c r="J18" s="59"/>
      <c r="K18" s="60"/>
      <c r="L18" s="52"/>
      <c r="M18" s="53"/>
      <c r="N18" s="53"/>
    </row>
    <row r="19" spans="1:15" s="24" customFormat="1" x14ac:dyDescent="0.25">
      <c r="A19" s="42"/>
      <c r="B19" s="54"/>
      <c r="C19" s="54"/>
      <c r="D19" s="54"/>
      <c r="E19" s="55"/>
      <c r="F19" s="56"/>
      <c r="G19" s="57"/>
      <c r="H19" s="58"/>
      <c r="I19" s="57"/>
      <c r="J19" s="59"/>
      <c r="K19" s="60"/>
      <c r="L19" s="52"/>
      <c r="M19" s="53"/>
      <c r="N19" s="53"/>
    </row>
    <row r="20" spans="1:15" s="1" customFormat="1" x14ac:dyDescent="0.25">
      <c r="A20" s="1" t="s">
        <v>333</v>
      </c>
      <c r="B20" s="54"/>
      <c r="C20" s="54"/>
      <c r="D20" s="54"/>
      <c r="E20" s="55"/>
      <c r="F20" s="56"/>
      <c r="G20" s="57"/>
      <c r="H20" s="58"/>
      <c r="I20" s="57"/>
      <c r="J20" s="59"/>
      <c r="K20" s="60"/>
      <c r="L20" s="52"/>
      <c r="M20" s="53"/>
      <c r="O20" s="24"/>
    </row>
    <row r="21" spans="1:15" s="7" customFormat="1" x14ac:dyDescent="0.25">
      <c r="A21" t="s">
        <v>342</v>
      </c>
      <c r="B21" s="49">
        <f>_xlfn.XLOOKUP($A21,'Step 2'!$A$3:$A$67,'Step 2'!$C$3:$C$67,,0)</f>
        <v>27994</v>
      </c>
      <c r="C21" s="49"/>
      <c r="D21" s="49">
        <f>_xlfn.XLOOKUP($A21,'Step 4'!$A$3:$A$67,'Step 4'!$C$3:$C$67,,0)</f>
        <v>1345</v>
      </c>
      <c r="E21" s="55"/>
      <c r="F21" s="56">
        <f t="shared" ref="F21" si="0">D21/B21</f>
        <v>4.8046009859255556E-2</v>
      </c>
      <c r="G21" s="57"/>
      <c r="H21" s="58">
        <f t="shared" ref="H21" si="1">TRUNC(F21,4)</f>
        <v>4.8000000000000001E-2</v>
      </c>
      <c r="I21" s="57"/>
      <c r="J21" s="59">
        <f t="shared" ref="J21" si="2">H21*100</f>
        <v>4.8</v>
      </c>
      <c r="K21" s="60"/>
      <c r="L21" s="52">
        <f t="shared" ref="L21" si="3">ROUND(J21,1)</f>
        <v>4.8</v>
      </c>
      <c r="M21" s="53"/>
      <c r="N21"/>
    </row>
    <row r="22" spans="1:15" s="7" customFormat="1" x14ac:dyDescent="0.25">
      <c r="A22" t="s">
        <v>343</v>
      </c>
      <c r="B22" s="49">
        <f>_xlfn.XLOOKUP($A22,'Step 2'!$A$3:$A$67,'Step 2'!$C$3:$C$67,,0)</f>
        <v>657646</v>
      </c>
      <c r="C22" s="49"/>
      <c r="D22" s="49">
        <f>_xlfn.XLOOKUP($A22,'Step 4'!$A$3:$A$67,'Step 4'!$C$3:$C$67,,0)</f>
        <v>26170</v>
      </c>
      <c r="E22" s="55"/>
      <c r="F22" s="56">
        <f t="shared" ref="F22:F49" si="4">D22/B22</f>
        <v>3.9793445105725571E-2</v>
      </c>
      <c r="G22" s="57"/>
      <c r="H22" s="58">
        <f t="shared" ref="H22:H49" si="5">TRUNC(F22,4)</f>
        <v>3.9699999999999999E-2</v>
      </c>
      <c r="I22" s="57"/>
      <c r="J22" s="59">
        <f t="shared" ref="J22:J49" si="6">H22*100</f>
        <v>3.9699999999999998</v>
      </c>
      <c r="K22" s="60"/>
      <c r="L22" s="52">
        <f t="shared" ref="L22:L49" si="7">ROUND(J22,1)</f>
        <v>4</v>
      </c>
      <c r="M22" s="53"/>
      <c r="N22"/>
    </row>
    <row r="23" spans="1:15" s="7" customFormat="1" x14ac:dyDescent="0.25">
      <c r="A23" t="s">
        <v>344</v>
      </c>
      <c r="B23" s="49">
        <f>_xlfn.XLOOKUP($A23,'Step 2'!$A$3:$A$67,'Step 2'!$C$3:$C$67,,0)</f>
        <v>196275</v>
      </c>
      <c r="C23" s="49"/>
      <c r="D23" s="49">
        <f>_xlfn.XLOOKUP($A23,'Step 4'!$A$3:$A$67,'Step 4'!$C$3:$C$67,,0)</f>
        <v>10352</v>
      </c>
      <c r="E23" s="55"/>
      <c r="F23" s="56">
        <f t="shared" si="4"/>
        <v>5.2742325818367089E-2</v>
      </c>
      <c r="G23" s="57"/>
      <c r="H23" s="58">
        <f t="shared" si="5"/>
        <v>5.2699999999999997E-2</v>
      </c>
      <c r="I23" s="57"/>
      <c r="J23" s="59">
        <f t="shared" si="6"/>
        <v>5.27</v>
      </c>
      <c r="K23" s="60"/>
      <c r="L23" s="52">
        <f t="shared" si="7"/>
        <v>5.3</v>
      </c>
      <c r="M23" s="53"/>
      <c r="N23"/>
    </row>
    <row r="24" spans="1:15" s="7" customFormat="1" x14ac:dyDescent="0.25">
      <c r="A24" t="s">
        <v>348</v>
      </c>
      <c r="B24" s="49">
        <f>_xlfn.XLOOKUP($A24,'Step 2'!$A$3:$A$67,'Step 2'!$C$3:$C$67,,0)</f>
        <v>128237</v>
      </c>
      <c r="C24" s="49"/>
      <c r="D24" s="49">
        <f>_xlfn.XLOOKUP($A24,'Step 4'!$A$3:$A$67,'Step 4'!$C$3:$C$67,,0)</f>
        <v>4637</v>
      </c>
      <c r="E24" s="55"/>
      <c r="F24" s="56">
        <f t="shared" si="4"/>
        <v>3.6159610720774817E-2</v>
      </c>
      <c r="G24" s="57"/>
      <c r="H24" s="58">
        <f t="shared" si="5"/>
        <v>3.61E-2</v>
      </c>
      <c r="I24" s="57"/>
      <c r="J24" s="59">
        <f t="shared" si="6"/>
        <v>3.61</v>
      </c>
      <c r="K24" s="60"/>
      <c r="L24" s="52">
        <f t="shared" si="7"/>
        <v>3.6</v>
      </c>
      <c r="M24" s="53"/>
      <c r="N24"/>
    </row>
    <row r="25" spans="1:15" s="7" customFormat="1" x14ac:dyDescent="0.25">
      <c r="A25" t="s">
        <v>349</v>
      </c>
      <c r="B25" s="49">
        <f>_xlfn.XLOOKUP($A25,'Step 2'!$A$3:$A$67,'Step 2'!$C$3:$C$67,,0)</f>
        <v>534353</v>
      </c>
      <c r="C25" s="49"/>
      <c r="D25" s="49">
        <f>_xlfn.XLOOKUP($A25,'Step 4'!$A$3:$A$67,'Step 4'!$C$3:$C$67,,0)</f>
        <v>16150</v>
      </c>
      <c r="E25" s="55"/>
      <c r="F25" s="56">
        <f t="shared" si="4"/>
        <v>3.0223466509966258E-2</v>
      </c>
      <c r="G25" s="57"/>
      <c r="H25" s="58">
        <f t="shared" si="5"/>
        <v>3.0200000000000001E-2</v>
      </c>
      <c r="I25" s="57"/>
      <c r="J25" s="59">
        <f t="shared" si="6"/>
        <v>3.02</v>
      </c>
      <c r="K25" s="60"/>
      <c r="L25" s="52">
        <f t="shared" si="7"/>
        <v>3</v>
      </c>
      <c r="M25" s="53"/>
      <c r="N25"/>
    </row>
    <row r="26" spans="1:15" s="7" customFormat="1" x14ac:dyDescent="0.25">
      <c r="A26" t="s">
        <v>350</v>
      </c>
      <c r="B26" s="49">
        <f>_xlfn.XLOOKUP($A26,'Step 2'!$A$3:$A$67,'Step 2'!$C$3:$C$67,,0)</f>
        <v>17330</v>
      </c>
      <c r="C26" s="49"/>
      <c r="D26" s="49">
        <f>_xlfn.XLOOKUP($A26,'Step 4'!$A$3:$A$67,'Step 4'!$C$3:$C$67,,0)</f>
        <v>569</v>
      </c>
      <c r="E26" s="55"/>
      <c r="F26" s="56">
        <f t="shared" si="4"/>
        <v>3.2833237160992498E-2</v>
      </c>
      <c r="G26" s="57"/>
      <c r="H26" s="58">
        <f t="shared" si="5"/>
        <v>3.2800000000000003E-2</v>
      </c>
      <c r="I26" s="57"/>
      <c r="J26" s="59">
        <f t="shared" si="6"/>
        <v>3.2800000000000002</v>
      </c>
      <c r="K26" s="60"/>
      <c r="L26" s="52">
        <f t="shared" si="7"/>
        <v>3.3</v>
      </c>
      <c r="M26" s="53"/>
      <c r="N26"/>
    </row>
    <row r="27" spans="1:15" s="7" customFormat="1" x14ac:dyDescent="0.25">
      <c r="A27" t="s">
        <v>352</v>
      </c>
      <c r="B27" s="49">
        <f>_xlfn.XLOOKUP($A27,'Step 2'!$A$3:$A$67,'Step 2'!$C$3:$C$67,,0)</f>
        <v>2419583</v>
      </c>
      <c r="C27" s="49"/>
      <c r="D27" s="49">
        <f>_xlfn.XLOOKUP($A27,'Step 4'!$A$3:$A$67,'Step 4'!$C$3:$C$67,,0)</f>
        <v>104675</v>
      </c>
      <c r="E27" s="55"/>
      <c r="F27" s="56">
        <f t="shared" si="4"/>
        <v>4.3261586810619847E-2</v>
      </c>
      <c r="G27" s="57"/>
      <c r="H27" s="58">
        <f t="shared" si="5"/>
        <v>4.3200000000000002E-2</v>
      </c>
      <c r="I27" s="57"/>
      <c r="J27" s="59">
        <f t="shared" si="6"/>
        <v>4.32</v>
      </c>
      <c r="K27" s="60"/>
      <c r="L27" s="52">
        <f t="shared" si="7"/>
        <v>4.3</v>
      </c>
      <c r="M27" s="53"/>
      <c r="N27"/>
    </row>
    <row r="28" spans="1:15" s="7" customFormat="1" x14ac:dyDescent="0.25">
      <c r="A28" t="s">
        <v>358</v>
      </c>
      <c r="B28" s="49">
        <f>_xlfn.XLOOKUP($A28,'Step 2'!$A$3:$A$67,'Step 2'!$C$3:$C$67,,0)</f>
        <v>280220</v>
      </c>
      <c r="C28" s="49"/>
      <c r="D28" s="49">
        <f>_xlfn.XLOOKUP($A28,'Step 4'!$A$3:$A$67,'Step 4'!$C$3:$C$67,,0)</f>
        <v>10461</v>
      </c>
      <c r="E28" s="55"/>
      <c r="F28" s="56">
        <f t="shared" si="4"/>
        <v>3.7331382485190211E-2</v>
      </c>
      <c r="G28" s="57"/>
      <c r="H28" s="58">
        <f t="shared" si="5"/>
        <v>3.73E-2</v>
      </c>
      <c r="I28" s="57"/>
      <c r="J28" s="59">
        <f t="shared" si="6"/>
        <v>3.73</v>
      </c>
      <c r="K28" s="60"/>
      <c r="L28" s="52">
        <f t="shared" si="7"/>
        <v>3.7</v>
      </c>
      <c r="M28" s="53"/>
      <c r="N28"/>
    </row>
    <row r="29" spans="1:15" s="7" customFormat="1" x14ac:dyDescent="0.25">
      <c r="A29" t="s">
        <v>360</v>
      </c>
      <c r="B29" s="49">
        <f>_xlfn.XLOOKUP($A29,'Step 2'!$A$3:$A$67,'Step 2'!$C$3:$C$67,,0)</f>
        <v>35478</v>
      </c>
      <c r="C29" s="49"/>
      <c r="D29" s="49">
        <f>_xlfn.XLOOKUP($A29,'Step 4'!$A$3:$A$67,'Step 4'!$C$3:$C$67,,0)</f>
        <v>1658</v>
      </c>
      <c r="E29" s="55"/>
      <c r="F29" s="56">
        <f t="shared" si="4"/>
        <v>4.6733186763628164E-2</v>
      </c>
      <c r="G29" s="57"/>
      <c r="H29" s="58">
        <f t="shared" si="5"/>
        <v>4.6699999999999998E-2</v>
      </c>
      <c r="I29" s="57"/>
      <c r="J29" s="59">
        <f t="shared" si="6"/>
        <v>4.67</v>
      </c>
      <c r="K29" s="60"/>
      <c r="L29" s="52">
        <f t="shared" si="7"/>
        <v>4.7</v>
      </c>
      <c r="M29" s="53"/>
      <c r="N29"/>
    </row>
    <row r="30" spans="1:15" s="7" customFormat="1" x14ac:dyDescent="0.25">
      <c r="A30" t="s">
        <v>361</v>
      </c>
      <c r="B30" s="49">
        <f>_xlfn.XLOOKUP($A30,'Step 2'!$A$3:$A$67,'Step 2'!$C$3:$C$67,,0)</f>
        <v>6610</v>
      </c>
      <c r="C30" s="49"/>
      <c r="D30" s="49">
        <f>_xlfn.XLOOKUP($A30,'Step 4'!$A$3:$A$67,'Step 4'!$C$3:$C$67,,0)</f>
        <v>225</v>
      </c>
      <c r="E30" s="55"/>
      <c r="F30" s="56">
        <f t="shared" si="4"/>
        <v>3.4039334341906202E-2</v>
      </c>
      <c r="G30" s="57"/>
      <c r="H30" s="58">
        <f t="shared" si="5"/>
        <v>3.4000000000000002E-2</v>
      </c>
      <c r="I30" s="57"/>
      <c r="J30" s="59">
        <f t="shared" si="6"/>
        <v>3.4000000000000004</v>
      </c>
      <c r="K30" s="60"/>
      <c r="L30" s="52">
        <f t="shared" si="7"/>
        <v>3.4</v>
      </c>
      <c r="M30" s="53"/>
      <c r="N30"/>
    </row>
    <row r="31" spans="1:15" s="7" customFormat="1" x14ac:dyDescent="0.25">
      <c r="A31" t="s">
        <v>362</v>
      </c>
      <c r="B31" s="49">
        <f>_xlfn.XLOOKUP($A31,'Step 2'!$A$3:$A$67,'Step 2'!$C$3:$C$67,,0)</f>
        <v>43679</v>
      </c>
      <c r="C31" s="49"/>
      <c r="D31" s="49">
        <f>_xlfn.XLOOKUP($A31,'Step 4'!$A$3:$A$67,'Step 4'!$C$3:$C$67,,0)</f>
        <v>1450</v>
      </c>
      <c r="E31" s="55"/>
      <c r="F31" s="56">
        <f t="shared" si="4"/>
        <v>3.319673069438403E-2</v>
      </c>
      <c r="G31" s="57"/>
      <c r="H31" s="58">
        <f t="shared" si="5"/>
        <v>3.3099999999999997E-2</v>
      </c>
      <c r="I31" s="57"/>
      <c r="J31" s="59">
        <f t="shared" si="6"/>
        <v>3.3099999999999996</v>
      </c>
      <c r="K31" s="60"/>
      <c r="L31" s="52">
        <f t="shared" si="7"/>
        <v>3.3</v>
      </c>
      <c r="M31" s="53"/>
      <c r="N31"/>
    </row>
    <row r="32" spans="1:15" s="7" customFormat="1" x14ac:dyDescent="0.25">
      <c r="A32" t="s">
        <v>368</v>
      </c>
      <c r="B32" s="49">
        <f>_xlfn.XLOOKUP($A32,'Step 2'!$A$3:$A$67,'Step 2'!$C$3:$C$67,,0)</f>
        <v>713316</v>
      </c>
      <c r="C32" s="49"/>
      <c r="D32" s="49">
        <f>_xlfn.XLOOKUP($A32,'Step 4'!$A$3:$A$67,'Step 4'!$C$3:$C$67,,0)</f>
        <v>27385</v>
      </c>
      <c r="E32" s="55"/>
      <c r="F32" s="56">
        <f t="shared" si="4"/>
        <v>3.8391119784219059E-2</v>
      </c>
      <c r="G32" s="57"/>
      <c r="H32" s="58">
        <f t="shared" si="5"/>
        <v>3.8300000000000001E-2</v>
      </c>
      <c r="I32" s="57"/>
      <c r="J32" s="59">
        <f t="shared" si="6"/>
        <v>3.83</v>
      </c>
      <c r="K32" s="60"/>
      <c r="L32" s="52">
        <f t="shared" si="7"/>
        <v>3.8</v>
      </c>
      <c r="M32" s="53"/>
      <c r="N32"/>
    </row>
    <row r="33" spans="1:14" s="7" customFormat="1" x14ac:dyDescent="0.25">
      <c r="A33" t="s">
        <v>369</v>
      </c>
      <c r="B33" s="49">
        <f>_xlfn.XLOOKUP($A33,'Step 2'!$A$3:$A$67,'Step 2'!$C$3:$C$67,,0)</f>
        <v>215281</v>
      </c>
      <c r="C33" s="49"/>
      <c r="D33" s="49">
        <f>_xlfn.XLOOKUP($A33,'Step 4'!$A$3:$A$67,'Step 4'!$C$3:$C$67,,0)</f>
        <v>7586</v>
      </c>
      <c r="E33" s="55"/>
      <c r="F33" s="56">
        <f t="shared" si="4"/>
        <v>3.5237666120094199E-2</v>
      </c>
      <c r="G33" s="57"/>
      <c r="H33" s="58">
        <f t="shared" si="5"/>
        <v>3.5200000000000002E-2</v>
      </c>
      <c r="I33" s="57"/>
      <c r="J33" s="59">
        <f t="shared" si="6"/>
        <v>3.52</v>
      </c>
      <c r="K33" s="60"/>
      <c r="L33" s="52">
        <f t="shared" si="7"/>
        <v>3.5</v>
      </c>
      <c r="M33" s="53"/>
      <c r="N33"/>
    </row>
    <row r="34" spans="1:14" s="7" customFormat="1" x14ac:dyDescent="0.25">
      <c r="A34" t="s">
        <v>372</v>
      </c>
      <c r="B34" s="49">
        <f>_xlfn.XLOOKUP($A34,'Step 2'!$A$3:$A$67,'Step 2'!$C$3:$C$67,,0)</f>
        <v>239539</v>
      </c>
      <c r="C34" s="49"/>
      <c r="D34" s="49">
        <f>_xlfn.XLOOKUP($A34,'Step 4'!$A$3:$A$67,'Step 4'!$C$3:$C$67,,0)</f>
        <v>23885</v>
      </c>
      <c r="E34" s="55"/>
      <c r="F34" s="56">
        <f t="shared" si="4"/>
        <v>9.9712364166169187E-2</v>
      </c>
      <c r="G34" s="57"/>
      <c r="H34" s="58">
        <f t="shared" si="5"/>
        <v>9.9699999999999997E-2</v>
      </c>
      <c r="I34" s="57"/>
      <c r="J34" s="59">
        <f t="shared" si="6"/>
        <v>9.9699999999999989</v>
      </c>
      <c r="K34" s="60"/>
      <c r="L34" s="52">
        <f t="shared" si="7"/>
        <v>10</v>
      </c>
      <c r="M34" s="53"/>
      <c r="N34"/>
    </row>
    <row r="35" spans="1:14" s="7" customFormat="1" x14ac:dyDescent="0.25">
      <c r="A35" t="s">
        <v>373</v>
      </c>
      <c r="B35" s="49">
        <f>_xlfn.XLOOKUP($A35,'Step 2'!$A$3:$A$67,'Step 2'!$C$3:$C$67,,0)</f>
        <v>542023</v>
      </c>
      <c r="C35" s="49"/>
      <c r="D35" s="49">
        <f>_xlfn.XLOOKUP($A35,'Step 4'!$A$3:$A$67,'Step 4'!$C$3:$C$67,,0)</f>
        <v>29205</v>
      </c>
      <c r="E35" s="55"/>
      <c r="F35" s="56">
        <f t="shared" si="4"/>
        <v>5.3881477354282011E-2</v>
      </c>
      <c r="G35" s="57"/>
      <c r="H35" s="58">
        <f t="shared" si="5"/>
        <v>5.3800000000000001E-2</v>
      </c>
      <c r="I35" s="57"/>
      <c r="J35" s="59">
        <f t="shared" si="6"/>
        <v>5.38</v>
      </c>
      <c r="K35" s="60"/>
      <c r="L35" s="52">
        <f t="shared" si="7"/>
        <v>5.4</v>
      </c>
      <c r="M35" s="53"/>
      <c r="N35"/>
    </row>
    <row r="36" spans="1:14" s="7" customFormat="1" x14ac:dyDescent="0.25">
      <c r="A36" t="s">
        <v>374</v>
      </c>
      <c r="B36" s="49">
        <f>_xlfn.XLOOKUP($A36,'Step 2'!$A$3:$A$67,'Step 2'!$C$3:$C$67,,0)</f>
        <v>46240</v>
      </c>
      <c r="C36" s="49"/>
      <c r="D36" s="49">
        <f>_xlfn.XLOOKUP($A36,'Step 4'!$A$3:$A$67,'Step 4'!$C$3:$C$67,,0)</f>
        <v>2429</v>
      </c>
      <c r="E36" s="55"/>
      <c r="F36" s="56">
        <f t="shared" si="4"/>
        <v>5.2530276816608996E-2</v>
      </c>
      <c r="G36" s="57"/>
      <c r="H36" s="58">
        <f t="shared" si="5"/>
        <v>5.2499999999999998E-2</v>
      </c>
      <c r="I36" s="57"/>
      <c r="J36" s="59">
        <f t="shared" si="6"/>
        <v>5.25</v>
      </c>
      <c r="K36" s="60"/>
      <c r="L36" s="52">
        <f t="shared" si="7"/>
        <v>5.3</v>
      </c>
      <c r="M36" s="53"/>
      <c r="N36"/>
    </row>
    <row r="37" spans="1:14" s="7" customFormat="1" x14ac:dyDescent="0.25">
      <c r="A37" t="s">
        <v>376</v>
      </c>
      <c r="B37" s="49">
        <f>_xlfn.XLOOKUP($A37,'Step 2'!$A$3:$A$67,'Step 2'!$C$3:$C$67,,0)</f>
        <v>599923</v>
      </c>
      <c r="C37" s="49"/>
      <c r="D37" s="49">
        <f>_xlfn.XLOOKUP($A37,'Step 4'!$A$3:$A$67,'Step 4'!$C$3:$C$67,,0)</f>
        <v>24322</v>
      </c>
      <c r="E37" s="55"/>
      <c r="F37" s="56">
        <f t="shared" si="4"/>
        <v>4.0541869539924287E-2</v>
      </c>
      <c r="G37" s="57"/>
      <c r="H37" s="58">
        <f t="shared" si="5"/>
        <v>4.0500000000000001E-2</v>
      </c>
      <c r="I37" s="57"/>
      <c r="J37" s="59">
        <f t="shared" si="6"/>
        <v>4.05</v>
      </c>
      <c r="K37" s="60"/>
      <c r="L37" s="52">
        <f t="shared" si="7"/>
        <v>4.0999999999999996</v>
      </c>
      <c r="M37" s="53"/>
      <c r="N37"/>
    </row>
    <row r="38" spans="1:14" s="7" customFormat="1" x14ac:dyDescent="0.25">
      <c r="A38" t="s">
        <v>378</v>
      </c>
      <c r="B38" s="49">
        <f>_xlfn.XLOOKUP($A38,'Step 2'!$A$3:$A$67,'Step 2'!$C$3:$C$67,,0)</f>
        <v>71257</v>
      </c>
      <c r="C38" s="49"/>
      <c r="D38" s="49">
        <f>_xlfn.XLOOKUP($A38,'Step 4'!$A$3:$A$67,'Step 4'!$C$3:$C$67,,0)</f>
        <v>2985</v>
      </c>
      <c r="E38" s="55"/>
      <c r="F38" s="56">
        <f t="shared" si="4"/>
        <v>4.1890621272296057E-2</v>
      </c>
      <c r="G38" s="57"/>
      <c r="H38" s="58">
        <f t="shared" si="5"/>
        <v>4.1799999999999997E-2</v>
      </c>
      <c r="I38" s="57"/>
      <c r="J38" s="59">
        <f t="shared" si="6"/>
        <v>4.18</v>
      </c>
      <c r="K38" s="60"/>
      <c r="L38" s="52">
        <f t="shared" si="7"/>
        <v>4.2</v>
      </c>
      <c r="M38" s="53"/>
      <c r="N38"/>
    </row>
    <row r="39" spans="1:14" s="7" customFormat="1" x14ac:dyDescent="0.25">
      <c r="A39" t="s">
        <v>379</v>
      </c>
      <c r="B39" s="49">
        <f>_xlfn.XLOOKUP($A39,'Step 2'!$A$3:$A$67,'Step 2'!$C$3:$C$67,,0)</f>
        <v>401051</v>
      </c>
      <c r="C39" s="49"/>
      <c r="D39" s="49">
        <f>_xlfn.XLOOKUP($A39,'Step 4'!$A$3:$A$67,'Step 4'!$C$3:$C$67,,0)</f>
        <v>15317</v>
      </c>
      <c r="E39" s="55"/>
      <c r="F39" s="56">
        <f t="shared" si="4"/>
        <v>3.8192150125545131E-2</v>
      </c>
      <c r="G39" s="57"/>
      <c r="H39" s="58">
        <f t="shared" si="5"/>
        <v>3.8100000000000002E-2</v>
      </c>
      <c r="I39" s="57"/>
      <c r="J39" s="59">
        <f t="shared" si="6"/>
        <v>3.81</v>
      </c>
      <c r="K39" s="60"/>
      <c r="L39" s="52">
        <f t="shared" si="7"/>
        <v>3.8</v>
      </c>
      <c r="M39" s="53"/>
      <c r="N39"/>
    </row>
    <row r="40" spans="1:14" s="7" customFormat="1" x14ac:dyDescent="0.25">
      <c r="A40" t="s">
        <v>381</v>
      </c>
      <c r="B40" s="49">
        <f>_xlfn.XLOOKUP($A40,'Step 2'!$A$3:$A$67,'Step 2'!$C$3:$C$67,,0)</f>
        <v>188366</v>
      </c>
      <c r="C40" s="49"/>
      <c r="D40" s="49">
        <f>_xlfn.XLOOKUP($A40,'Step 4'!$A$3:$A$67,'Step 4'!$C$3:$C$67,,0)</f>
        <v>6969</v>
      </c>
      <c r="E40" s="55"/>
      <c r="F40" s="56">
        <f t="shared" si="4"/>
        <v>3.6997122622978669E-2</v>
      </c>
      <c r="G40" s="57"/>
      <c r="H40" s="58">
        <f t="shared" si="5"/>
        <v>3.6900000000000002E-2</v>
      </c>
      <c r="I40" s="57"/>
      <c r="J40" s="59">
        <f t="shared" si="6"/>
        <v>3.6900000000000004</v>
      </c>
      <c r="K40" s="60"/>
      <c r="L40" s="52">
        <f t="shared" si="7"/>
        <v>3.7</v>
      </c>
      <c r="M40" s="53"/>
      <c r="N40"/>
    </row>
    <row r="41" spans="1:14" s="7" customFormat="1" x14ac:dyDescent="0.25">
      <c r="A41" t="s">
        <v>385</v>
      </c>
      <c r="B41" s="49">
        <f>_xlfn.XLOOKUP($A41,'Step 2'!$A$3:$A$67,'Step 2'!$C$3:$C$67,,0)</f>
        <v>1203936</v>
      </c>
      <c r="C41" s="49"/>
      <c r="D41" s="49">
        <f>_xlfn.XLOOKUP($A41,'Step 4'!$A$3:$A$67,'Step 4'!$C$3:$C$67,,0)</f>
        <v>52147</v>
      </c>
      <c r="E41" s="55"/>
      <c r="F41" s="56">
        <f t="shared" si="4"/>
        <v>4.3313764186800628E-2</v>
      </c>
      <c r="G41" s="57"/>
      <c r="H41" s="58">
        <f t="shared" si="5"/>
        <v>4.3299999999999998E-2</v>
      </c>
      <c r="I41" s="57"/>
      <c r="J41" s="59">
        <f t="shared" si="6"/>
        <v>4.33</v>
      </c>
      <c r="K41" s="60"/>
      <c r="L41" s="52">
        <f t="shared" si="7"/>
        <v>4.3</v>
      </c>
      <c r="M41" s="53"/>
      <c r="N41"/>
    </row>
    <row r="42" spans="1:14" s="7" customFormat="1" x14ac:dyDescent="0.25">
      <c r="A42" t="s">
        <v>386</v>
      </c>
      <c r="B42" s="49">
        <f>_xlfn.XLOOKUP($A42,'Step 2'!$A$3:$A$67,'Step 2'!$C$3:$C$67,,0)</f>
        <v>250231</v>
      </c>
      <c r="C42" s="49"/>
      <c r="D42" s="49">
        <f>_xlfn.XLOOKUP($A42,'Step 4'!$A$3:$A$67,'Step 4'!$C$3:$C$67,,0)</f>
        <v>11864</v>
      </c>
      <c r="E42" s="55"/>
      <c r="F42" s="56">
        <f t="shared" si="4"/>
        <v>4.7412191135390899E-2</v>
      </c>
      <c r="G42" s="57"/>
      <c r="H42" s="58">
        <f t="shared" si="5"/>
        <v>4.7399999999999998E-2</v>
      </c>
      <c r="I42" s="57"/>
      <c r="J42" s="59">
        <f t="shared" si="6"/>
        <v>4.74</v>
      </c>
      <c r="K42" s="60"/>
      <c r="L42" s="52">
        <f t="shared" si="7"/>
        <v>4.7</v>
      </c>
      <c r="M42" s="53"/>
      <c r="N42"/>
    </row>
    <row r="43" spans="1:14" s="7" customFormat="1" x14ac:dyDescent="0.25">
      <c r="A43" t="s">
        <v>387</v>
      </c>
      <c r="B43" s="49">
        <f>_xlfn.XLOOKUP($A43,'Step 2'!$A$3:$A$67,'Step 2'!$C$3:$C$67,,0)</f>
        <v>1652907</v>
      </c>
      <c r="C43" s="49"/>
      <c r="D43" s="49">
        <f>_xlfn.XLOOKUP($A43,'Step 4'!$A$3:$A$67,'Step 4'!$C$3:$C$67,,0)</f>
        <v>60815</v>
      </c>
      <c r="E43" s="55"/>
      <c r="F43" s="56">
        <f t="shared" si="4"/>
        <v>3.6792753615297172E-2</v>
      </c>
      <c r="G43" s="57"/>
      <c r="H43" s="58">
        <f t="shared" si="5"/>
        <v>3.6700000000000003E-2</v>
      </c>
      <c r="I43" s="57"/>
      <c r="J43" s="59">
        <f t="shared" si="6"/>
        <v>3.6700000000000004</v>
      </c>
      <c r="K43" s="60"/>
      <c r="L43" s="52">
        <f t="shared" si="7"/>
        <v>3.7</v>
      </c>
      <c r="M43" s="53"/>
      <c r="N43"/>
    </row>
    <row r="44" spans="1:14" s="7" customFormat="1" x14ac:dyDescent="0.25">
      <c r="A44" t="s">
        <v>391</v>
      </c>
      <c r="B44" s="49">
        <f>_xlfn.XLOOKUP($A44,'Step 2'!$A$3:$A$67,'Step 2'!$C$3:$C$67,,0)</f>
        <v>93559</v>
      </c>
      <c r="C44" s="49"/>
      <c r="D44" s="49">
        <f>_xlfn.XLOOKUP($A44,'Step 4'!$A$3:$A$67,'Step 4'!$C$3:$C$67,,0)</f>
        <v>5561</v>
      </c>
      <c r="E44" s="55"/>
      <c r="F44" s="56">
        <f t="shared" si="4"/>
        <v>5.9438429226477407E-2</v>
      </c>
      <c r="G44" s="57"/>
      <c r="H44" s="58">
        <f t="shared" si="5"/>
        <v>5.9400000000000001E-2</v>
      </c>
      <c r="I44" s="57"/>
      <c r="J44" s="59">
        <f t="shared" si="6"/>
        <v>5.94</v>
      </c>
      <c r="K44" s="60"/>
      <c r="L44" s="52">
        <f t="shared" si="7"/>
        <v>5.9</v>
      </c>
      <c r="M44" s="53"/>
      <c r="N44"/>
    </row>
    <row r="45" spans="1:14" s="7" customFormat="1" x14ac:dyDescent="0.25">
      <c r="A45" t="s">
        <v>393</v>
      </c>
      <c r="B45" s="49">
        <f>_xlfn.XLOOKUP($A45,'Step 2'!$A$3:$A$67,'Step 2'!$C$3:$C$67,,0)</f>
        <v>146962</v>
      </c>
      <c r="C45" s="49"/>
      <c r="D45" s="49">
        <f>_xlfn.XLOOKUP($A45,'Step 4'!$A$3:$A$67,'Step 4'!$C$3:$C$67,,0)</f>
        <v>6225</v>
      </c>
      <c r="E45" s="55"/>
      <c r="F45" s="56">
        <f t="shared" si="4"/>
        <v>4.2357888433744779E-2</v>
      </c>
      <c r="G45" s="57"/>
      <c r="H45" s="58">
        <f t="shared" si="5"/>
        <v>4.2299999999999997E-2</v>
      </c>
      <c r="I45" s="57"/>
      <c r="J45" s="59">
        <f t="shared" si="6"/>
        <v>4.2299999999999995</v>
      </c>
      <c r="K45" s="60"/>
      <c r="L45" s="52">
        <f t="shared" si="7"/>
        <v>4.2</v>
      </c>
      <c r="M45" s="53"/>
      <c r="N45"/>
    </row>
    <row r="46" spans="1:14" s="7" customFormat="1" x14ac:dyDescent="0.25">
      <c r="A46" t="s">
        <v>394</v>
      </c>
      <c r="B46" s="49">
        <f>_xlfn.XLOOKUP($A46,'Step 2'!$A$3:$A$67,'Step 2'!$C$3:$C$67,,0)</f>
        <v>354433</v>
      </c>
      <c r="C46" s="49"/>
      <c r="D46" s="49">
        <f>_xlfn.XLOOKUP($A46,'Step 4'!$A$3:$A$67,'Step 4'!$C$3:$C$67,,0)</f>
        <v>16271</v>
      </c>
      <c r="E46" s="55"/>
      <c r="F46" s="56">
        <f t="shared" si="4"/>
        <v>4.5907124900898051E-2</v>
      </c>
      <c r="G46" s="57"/>
      <c r="H46" s="58">
        <f t="shared" si="5"/>
        <v>4.5900000000000003E-2</v>
      </c>
      <c r="I46" s="57"/>
      <c r="J46" s="59">
        <f t="shared" si="6"/>
        <v>4.5900000000000007</v>
      </c>
      <c r="K46" s="60"/>
      <c r="L46" s="52">
        <f t="shared" si="7"/>
        <v>4.5999999999999996</v>
      </c>
      <c r="M46" s="53"/>
      <c r="N46"/>
    </row>
    <row r="47" spans="1:14" s="7" customFormat="1" x14ac:dyDescent="0.25">
      <c r="A47" t="s">
        <v>396</v>
      </c>
      <c r="B47" s="49">
        <f>_xlfn.XLOOKUP($A47,'Step 2'!$A$3:$A$67,'Step 2'!$C$3:$C$67,,0)</f>
        <v>132093</v>
      </c>
      <c r="C47" s="49"/>
      <c r="D47" s="49">
        <f>_xlfn.XLOOKUP($A47,'Step 4'!$A$3:$A$67,'Step 4'!$C$3:$C$67,,0)</f>
        <v>6826</v>
      </c>
      <c r="E47" s="55"/>
      <c r="F47" s="56">
        <f t="shared" si="4"/>
        <v>5.1675713323188967E-2</v>
      </c>
      <c r="G47" s="57"/>
      <c r="H47" s="58">
        <f t="shared" si="5"/>
        <v>5.16E-2</v>
      </c>
      <c r="I47" s="57"/>
      <c r="J47" s="59">
        <f t="shared" si="6"/>
        <v>5.16</v>
      </c>
      <c r="K47" s="60"/>
      <c r="L47" s="52">
        <f t="shared" si="7"/>
        <v>5.2</v>
      </c>
      <c r="M47" s="53"/>
      <c r="N47"/>
    </row>
    <row r="48" spans="1:14" s="7" customFormat="1" x14ac:dyDescent="0.25">
      <c r="A48" t="s">
        <v>397</v>
      </c>
      <c r="B48" s="49">
        <f>_xlfn.XLOOKUP($A48,'Step 2'!$A$3:$A$67,'Step 2'!$C$3:$C$67,,0)</f>
        <v>37209</v>
      </c>
      <c r="C48" s="49"/>
      <c r="D48" s="49">
        <f>_xlfn.XLOOKUP($A48,'Step 4'!$A$3:$A$67,'Step 4'!$C$3:$C$67,,0)</f>
        <v>1107</v>
      </c>
      <c r="E48" s="55"/>
      <c r="F48" s="56">
        <f t="shared" si="4"/>
        <v>2.9750866725792146E-2</v>
      </c>
      <c r="G48" s="57"/>
      <c r="H48" s="58">
        <f t="shared" si="5"/>
        <v>2.9700000000000001E-2</v>
      </c>
      <c r="I48" s="57"/>
      <c r="J48" s="59">
        <f t="shared" si="6"/>
        <v>2.97</v>
      </c>
      <c r="K48" s="60"/>
      <c r="L48" s="52">
        <f t="shared" si="7"/>
        <v>3</v>
      </c>
      <c r="M48" s="53"/>
      <c r="N48"/>
    </row>
    <row r="49" spans="1:14" s="7" customFormat="1" x14ac:dyDescent="0.25">
      <c r="A49" t="s">
        <v>398</v>
      </c>
      <c r="B49" s="49">
        <f>_xlfn.XLOOKUP($A49,'Step 2'!$A$3:$A$67,'Step 2'!$C$3:$C$67,,0)</f>
        <v>753078</v>
      </c>
      <c r="C49" s="49"/>
      <c r="D49" s="49">
        <f>_xlfn.XLOOKUP($A49,'Step 4'!$A$3:$A$67,'Step 4'!$C$3:$C$67,,0)</f>
        <v>31097</v>
      </c>
      <c r="E49" s="55"/>
      <c r="F49" s="56">
        <f t="shared" si="4"/>
        <v>4.1293199376425817E-2</v>
      </c>
      <c r="G49" s="57"/>
      <c r="H49" s="58">
        <f t="shared" si="5"/>
        <v>4.1200000000000001E-2</v>
      </c>
      <c r="I49" s="57"/>
      <c r="J49" s="59">
        <f t="shared" si="6"/>
        <v>4.12</v>
      </c>
      <c r="K49" s="60"/>
      <c r="L49" s="52">
        <f t="shared" si="7"/>
        <v>4.0999999999999996</v>
      </c>
      <c r="M49" s="53"/>
      <c r="N49"/>
    </row>
    <row r="50" spans="1:14" s="7" customFormat="1" x14ac:dyDescent="0.25">
      <c r="A50" s="6" t="s">
        <v>327</v>
      </c>
      <c r="B50" s="55">
        <f>SUM(B21:B49)</f>
        <v>11988809</v>
      </c>
      <c r="C50" s="55"/>
      <c r="D50" s="55">
        <f>SUM(D21:D49)</f>
        <v>509688</v>
      </c>
      <c r="E50" s="55"/>
      <c r="F50" s="69">
        <f t="shared" ref="F50" si="8">D50/B50</f>
        <v>4.2513647519115537E-2</v>
      </c>
      <c r="G50" s="57"/>
      <c r="H50" s="70">
        <f t="shared" ref="H50" si="9">TRUNC(F50,4)</f>
        <v>4.2500000000000003E-2</v>
      </c>
      <c r="I50" s="57"/>
      <c r="J50" s="71">
        <f t="shared" ref="J50" si="10">H50*100</f>
        <v>4.25</v>
      </c>
      <c r="K50" s="57"/>
      <c r="L50" s="68">
        <f t="shared" ref="L50" si="11">ROUND(J50,1)</f>
        <v>4.3</v>
      </c>
      <c r="M50" s="62"/>
      <c r="N50" s="53"/>
    </row>
    <row r="51" spans="1:14" s="7" customFormat="1" x14ac:dyDescent="0.25">
      <c r="A51"/>
      <c r="B51" s="49"/>
      <c r="C51" s="49"/>
      <c r="D51" s="49"/>
      <c r="E51" s="55"/>
      <c r="F51" s="56"/>
      <c r="G51" s="57"/>
      <c r="H51" s="58"/>
      <c r="I51" s="57"/>
      <c r="J51" s="59"/>
      <c r="K51" s="60"/>
      <c r="L51" s="52"/>
      <c r="M51" s="53"/>
      <c r="N51"/>
    </row>
    <row r="52" spans="1:14" s="7" customFormat="1" x14ac:dyDescent="0.25">
      <c r="A52"/>
      <c r="B52" s="49"/>
      <c r="C52" s="49"/>
      <c r="D52" s="49"/>
      <c r="E52" s="55"/>
      <c r="F52" s="56"/>
      <c r="G52" s="57"/>
      <c r="H52" s="58"/>
      <c r="I52" s="57"/>
      <c r="J52" s="59"/>
      <c r="K52" s="60"/>
      <c r="L52" s="52"/>
      <c r="M52" s="53"/>
      <c r="N52"/>
    </row>
    <row r="53" spans="1:14" s="7" customFormat="1" x14ac:dyDescent="0.25">
      <c r="A53" s="127" t="s">
        <v>721</v>
      </c>
      <c r="B53" s="49"/>
      <c r="C53" s="49"/>
      <c r="D53" s="49"/>
      <c r="E53" s="55"/>
      <c r="F53" s="56"/>
      <c r="G53" s="57"/>
      <c r="H53" s="58"/>
      <c r="I53" s="57"/>
      <c r="J53" s="59"/>
      <c r="K53" s="60"/>
      <c r="L53" s="52"/>
      <c r="M53" s="53"/>
      <c r="N53"/>
    </row>
    <row r="54" spans="1:14" s="7" customFormat="1" x14ac:dyDescent="0.25">
      <c r="A54" t="s">
        <v>704</v>
      </c>
      <c r="B54" s="49">
        <f>_xlfn.XLOOKUP(A54,'Reservation final'!$B$46:$B$145,'Reservation final'!$K$46:$K$145,,0)</f>
        <v>27500.018739000003</v>
      </c>
      <c r="C54" s="49"/>
      <c r="D54" s="49">
        <f>_xlfn.XLOOKUP(A54,'Reservation final'!$B$46:$B$145,'Reservation final'!$J$46:$J$145,,0)</f>
        <v>3578.5872950000003</v>
      </c>
      <c r="E54" s="55"/>
      <c r="F54" s="56">
        <f t="shared" ref="F54" si="12">D54/B54</f>
        <v>0.13013035841771686</v>
      </c>
      <c r="G54" s="57"/>
      <c r="H54" s="58">
        <f t="shared" ref="H54" si="13">TRUNC(F54,4)</f>
        <v>0.13009999999999999</v>
      </c>
      <c r="I54" s="57"/>
      <c r="J54" s="59">
        <f t="shared" ref="J54" si="14">H54*100</f>
        <v>13.01</v>
      </c>
      <c r="K54" s="60"/>
      <c r="L54" s="52">
        <f t="shared" ref="L54" si="15">ROUND(J54,1)</f>
        <v>13</v>
      </c>
      <c r="M54" s="53"/>
      <c r="N54"/>
    </row>
    <row r="55" spans="1:14" s="7" customFormat="1" x14ac:dyDescent="0.25">
      <c r="A55" t="s">
        <v>706</v>
      </c>
      <c r="B55" s="49">
        <f>_xlfn.XLOOKUP(A55,'Reservation final'!$B$46:$B$145,'Reservation final'!$K$46:$K$145,,0)</f>
        <v>36535.362677999998</v>
      </c>
      <c r="C55" s="49"/>
      <c r="D55" s="49">
        <f>_xlfn.XLOOKUP(A55,'Reservation final'!$B$46:$B$145,'Reservation final'!$J$46:$J$145,,0)</f>
        <v>2053.4091720000001</v>
      </c>
      <c r="E55" s="55"/>
      <c r="F55" s="56">
        <f t="shared" ref="F55:F67" si="16">D55/B55</f>
        <v>5.6203333468931832E-2</v>
      </c>
      <c r="G55" s="57"/>
      <c r="H55" s="58">
        <f t="shared" ref="H55:H67" si="17">TRUNC(F55,4)</f>
        <v>5.62E-2</v>
      </c>
      <c r="I55" s="57"/>
      <c r="J55" s="59">
        <f t="shared" ref="J55:J67" si="18">H55*100</f>
        <v>5.62</v>
      </c>
      <c r="K55" s="60"/>
      <c r="L55" s="52">
        <f t="shared" ref="L55:L67" si="19">ROUND(J55,1)</f>
        <v>5.6</v>
      </c>
      <c r="M55" s="53"/>
      <c r="N55"/>
    </row>
    <row r="56" spans="1:14" s="7" customFormat="1" x14ac:dyDescent="0.25">
      <c r="A56" t="s">
        <v>707</v>
      </c>
      <c r="B56" s="49">
        <f>_xlfn.XLOOKUP(A56,'Reservation final'!$B$46:$B$145,'Reservation final'!$K$46:$K$145,,0)</f>
        <v>18339.485184999998</v>
      </c>
      <c r="C56" s="49"/>
      <c r="D56" s="49">
        <f>_xlfn.XLOOKUP(A56,'Reservation final'!$B$46:$B$145,'Reservation final'!$J$46:$J$145,,0)</f>
        <v>1191.27568</v>
      </c>
      <c r="E56" s="55"/>
      <c r="F56" s="56">
        <f t="shared" si="16"/>
        <v>6.4956876814315015E-2</v>
      </c>
      <c r="G56" s="57"/>
      <c r="H56" s="58">
        <f t="shared" si="17"/>
        <v>6.4899999999999999E-2</v>
      </c>
      <c r="I56" s="57"/>
      <c r="J56" s="59">
        <f t="shared" si="18"/>
        <v>6.49</v>
      </c>
      <c r="K56" s="60"/>
      <c r="L56" s="52">
        <f t="shared" si="19"/>
        <v>6.5</v>
      </c>
      <c r="M56" s="53"/>
      <c r="N56"/>
    </row>
    <row r="57" spans="1:14" s="7" customFormat="1" x14ac:dyDescent="0.25">
      <c r="A57" t="s">
        <v>722</v>
      </c>
      <c r="B57" s="49">
        <f>_xlfn.XLOOKUP(A57,'Reservation final'!$B$46:$B$145,'Reservation final'!$K$46:$K$145,,0)</f>
        <v>503699.05270999996</v>
      </c>
      <c r="C57" s="49"/>
      <c r="D57" s="49">
        <f>_xlfn.XLOOKUP(A57,'Reservation final'!$B$46:$B$145,'Reservation final'!$J$46:$J$145,,0)</f>
        <v>42705.196511999995</v>
      </c>
      <c r="E57" s="55"/>
      <c r="F57" s="56">
        <f t="shared" si="16"/>
        <v>8.4783158281195176E-2</v>
      </c>
      <c r="G57" s="57"/>
      <c r="H57" s="58">
        <f t="shared" si="17"/>
        <v>8.4699999999999998E-2</v>
      </c>
      <c r="I57" s="57"/>
      <c r="J57" s="59">
        <f t="shared" si="18"/>
        <v>8.4699999999999989</v>
      </c>
      <c r="K57" s="60"/>
      <c r="L57" s="52">
        <f t="shared" si="19"/>
        <v>8.5</v>
      </c>
      <c r="M57" s="53"/>
      <c r="N57"/>
    </row>
    <row r="58" spans="1:14" s="7" customFormat="1" x14ac:dyDescent="0.25">
      <c r="A58" t="s">
        <v>709</v>
      </c>
      <c r="B58" s="49">
        <f>_xlfn.XLOOKUP(A58,'Reservation final'!$B$46:$B$145,'Reservation final'!$K$46:$K$145,,0)</f>
        <v>22486.357425999999</v>
      </c>
      <c r="C58" s="49"/>
      <c r="D58" s="49">
        <f>_xlfn.XLOOKUP(A58,'Reservation final'!$B$46:$B$145,'Reservation final'!$J$46:$J$145,,0)</f>
        <v>1139.8811759999999</v>
      </c>
      <c r="E58" s="55"/>
      <c r="F58" s="56">
        <f t="shared" si="16"/>
        <v>5.0692122090081372E-2</v>
      </c>
      <c r="G58" s="57"/>
      <c r="H58" s="58">
        <f t="shared" si="17"/>
        <v>5.0599999999999999E-2</v>
      </c>
      <c r="I58" s="57"/>
      <c r="J58" s="59">
        <f t="shared" si="18"/>
        <v>5.0599999999999996</v>
      </c>
      <c r="K58" s="60"/>
      <c r="L58" s="52">
        <f t="shared" si="19"/>
        <v>5.0999999999999996</v>
      </c>
      <c r="M58" s="53"/>
      <c r="N58"/>
    </row>
    <row r="59" spans="1:14" s="7" customFormat="1" x14ac:dyDescent="0.25">
      <c r="A59" t="s">
        <v>700</v>
      </c>
      <c r="B59" s="49">
        <f>_xlfn.XLOOKUP(A59,'Reservation final'!$B$46:$B$145,'Reservation final'!$K$46:$K$145,,0)</f>
        <v>17181.165000000001</v>
      </c>
      <c r="C59" s="49"/>
      <c r="D59" s="49">
        <f>_xlfn.XLOOKUP(A59,'Reservation final'!$B$46:$B$145,'Reservation final'!$J$46:$J$145,,0)</f>
        <v>754.89659500000005</v>
      </c>
      <c r="E59" s="55"/>
      <c r="F59" s="56">
        <f t="shared" si="16"/>
        <v>4.393745098193283E-2</v>
      </c>
      <c r="G59" s="57"/>
      <c r="H59" s="58">
        <f t="shared" si="17"/>
        <v>4.3900000000000002E-2</v>
      </c>
      <c r="I59" s="57"/>
      <c r="J59" s="59">
        <f t="shared" si="18"/>
        <v>4.3900000000000006</v>
      </c>
      <c r="K59" s="60"/>
      <c r="L59" s="52">
        <f t="shared" si="19"/>
        <v>4.4000000000000004</v>
      </c>
      <c r="M59" s="53"/>
      <c r="N59"/>
    </row>
    <row r="60" spans="1:14" s="7" customFormat="1" x14ac:dyDescent="0.25">
      <c r="A60" t="s">
        <v>712</v>
      </c>
      <c r="B60" s="49">
        <f>_xlfn.XLOOKUP(A60,'Reservation final'!$B$46:$B$145,'Reservation final'!$K$46:$K$145,,0)</f>
        <v>29917.949449000003</v>
      </c>
      <c r="C60" s="49"/>
      <c r="D60" s="49">
        <f>_xlfn.XLOOKUP(A60,'Reservation final'!$B$46:$B$145,'Reservation final'!$J$46:$J$145,,0)</f>
        <v>2642.2293049999998</v>
      </c>
      <c r="E60" s="55"/>
      <c r="F60" s="56">
        <f t="shared" si="16"/>
        <v>8.8315855653948075E-2</v>
      </c>
      <c r="G60" s="57"/>
      <c r="H60" s="58">
        <f t="shared" si="17"/>
        <v>8.8300000000000003E-2</v>
      </c>
      <c r="I60" s="57"/>
      <c r="J60" s="59">
        <f t="shared" si="18"/>
        <v>8.83</v>
      </c>
      <c r="K60" s="60"/>
      <c r="L60" s="52">
        <f t="shared" si="19"/>
        <v>8.8000000000000007</v>
      </c>
      <c r="M60" s="53"/>
      <c r="N60"/>
    </row>
    <row r="61" spans="1:14" s="7" customFormat="1" x14ac:dyDescent="0.25">
      <c r="A61" t="s">
        <v>711</v>
      </c>
      <c r="B61" s="49">
        <f>_xlfn.XLOOKUP(A61,'Reservation final'!$B$46:$B$145,'Reservation final'!$K$46:$K$145,,0)</f>
        <v>55295.155960999989</v>
      </c>
      <c r="C61" s="49"/>
      <c r="D61" s="49">
        <f>_xlfn.XLOOKUP(A61,'Reservation final'!$B$46:$B$145,'Reservation final'!$J$46:$J$145,,0)</f>
        <v>2801.9294950000003</v>
      </c>
      <c r="E61" s="55"/>
      <c r="F61" s="56">
        <f t="shared" si="16"/>
        <v>5.0672241470414124E-2</v>
      </c>
      <c r="G61" s="57"/>
      <c r="H61" s="58">
        <f t="shared" si="17"/>
        <v>5.0599999999999999E-2</v>
      </c>
      <c r="I61" s="57"/>
      <c r="J61" s="59">
        <f t="shared" si="18"/>
        <v>5.0599999999999996</v>
      </c>
      <c r="K61" s="60"/>
      <c r="L61" s="52">
        <f t="shared" si="19"/>
        <v>5.0999999999999996</v>
      </c>
      <c r="M61" s="53"/>
      <c r="N61"/>
    </row>
    <row r="62" spans="1:14" s="7" customFormat="1" x14ac:dyDescent="0.25">
      <c r="A62" t="s">
        <v>714</v>
      </c>
      <c r="B62" s="49">
        <f>_xlfn.XLOOKUP(A62,'Reservation final'!$B$46:$B$145,'Reservation final'!$K$46:$K$145,,0)</f>
        <v>12457.807831</v>
      </c>
      <c r="C62" s="49"/>
      <c r="D62" s="49">
        <f>_xlfn.XLOOKUP(A62,'Reservation final'!$B$46:$B$145,'Reservation final'!$J$46:$J$145,,0)</f>
        <v>711.35305500000004</v>
      </c>
      <c r="E62" s="55"/>
      <c r="F62" s="56">
        <f t="shared" si="16"/>
        <v>5.7100981541059706E-2</v>
      </c>
      <c r="G62" s="57"/>
      <c r="H62" s="58">
        <f t="shared" si="17"/>
        <v>5.7099999999999998E-2</v>
      </c>
      <c r="I62" s="57"/>
      <c r="J62" s="59">
        <f t="shared" si="18"/>
        <v>5.71</v>
      </c>
      <c r="K62" s="60"/>
      <c r="L62" s="52">
        <f t="shared" si="19"/>
        <v>5.7</v>
      </c>
      <c r="M62" s="53"/>
      <c r="N62"/>
    </row>
    <row r="63" spans="1:14" x14ac:dyDescent="0.25">
      <c r="A63" t="s">
        <v>716</v>
      </c>
      <c r="B63" s="49">
        <f>_xlfn.XLOOKUP(A63,'Reservation final'!$B$46:$B$145,'Reservation final'!$K$46:$K$145,,0)</f>
        <v>31646.980638000001</v>
      </c>
      <c r="C63" s="49"/>
      <c r="D63" s="49">
        <f>_xlfn.XLOOKUP(A63,'Reservation final'!$B$46:$B$145,'Reservation final'!$J$46:$J$145,,0)</f>
        <v>1422.7061100000001</v>
      </c>
      <c r="E63" s="55"/>
      <c r="F63" s="56">
        <f t="shared" si="16"/>
        <v>4.4955508592554032E-2</v>
      </c>
      <c r="G63" s="57"/>
      <c r="H63" s="58">
        <f t="shared" si="17"/>
        <v>4.4900000000000002E-2</v>
      </c>
      <c r="I63" s="57"/>
      <c r="J63" s="59">
        <f t="shared" si="18"/>
        <v>4.49</v>
      </c>
      <c r="K63" s="60"/>
      <c r="L63" s="52">
        <f t="shared" si="19"/>
        <v>4.5</v>
      </c>
    </row>
    <row r="64" spans="1:14" x14ac:dyDescent="0.25">
      <c r="A64" t="s">
        <v>723</v>
      </c>
      <c r="B64" s="49">
        <f>_xlfn.XLOOKUP(A64,'Reservation final'!$B$46:$B$145,'Reservation final'!$K$46:$K$145,,0)</f>
        <v>55407.434624000001</v>
      </c>
      <c r="C64" s="49"/>
      <c r="D64" s="49">
        <f>_xlfn.XLOOKUP(A64,'Reservation final'!$B$46:$B$145,'Reservation final'!$J$46:$J$145,,0)</f>
        <v>4982.4079940000001</v>
      </c>
      <c r="E64" s="55"/>
      <c r="F64" s="56">
        <f t="shared" si="16"/>
        <v>8.9923094758150843E-2</v>
      </c>
      <c r="G64" s="57"/>
      <c r="H64" s="58">
        <f t="shared" si="17"/>
        <v>8.9899999999999994E-2</v>
      </c>
      <c r="I64" s="57"/>
      <c r="J64" s="59">
        <f t="shared" si="18"/>
        <v>8.99</v>
      </c>
      <c r="K64" s="60"/>
      <c r="L64" s="52">
        <f t="shared" si="19"/>
        <v>9</v>
      </c>
    </row>
    <row r="65" spans="1:17" x14ac:dyDescent="0.25">
      <c r="A65" t="s">
        <v>717</v>
      </c>
      <c r="B65" s="49">
        <f>_xlfn.XLOOKUP(A65,'Reservation final'!$B$46:$B$145,'Reservation final'!$K$46:$K$145,,0)</f>
        <v>11551.638371000001</v>
      </c>
      <c r="C65" s="49"/>
      <c r="D65" s="49">
        <f>_xlfn.XLOOKUP(A65,'Reservation final'!$B$46:$B$145,'Reservation final'!$J$46:$J$145,,0)</f>
        <v>1000.0596800000001</v>
      </c>
      <c r="E65" s="55"/>
      <c r="F65" s="56">
        <f t="shared" si="16"/>
        <v>8.6572973277160084E-2</v>
      </c>
      <c r="G65" s="57"/>
      <c r="H65" s="58">
        <f t="shared" si="17"/>
        <v>8.6499999999999994E-2</v>
      </c>
      <c r="I65" s="57"/>
      <c r="J65" s="59">
        <f t="shared" si="18"/>
        <v>8.6499999999999986</v>
      </c>
      <c r="K65" s="60"/>
      <c r="L65" s="52">
        <f t="shared" si="19"/>
        <v>8.6999999999999993</v>
      </c>
    </row>
    <row r="66" spans="1:17" x14ac:dyDescent="0.25">
      <c r="A66" t="s">
        <v>719</v>
      </c>
      <c r="B66" s="49">
        <f>_xlfn.XLOOKUP(A66,'Reservation final'!$B$46:$B$145,'Reservation final'!$K$46:$K$145,,0)</f>
        <v>10078.253413</v>
      </c>
      <c r="C66" s="49"/>
      <c r="D66" s="49">
        <f>_xlfn.XLOOKUP(A66,'Reservation final'!$B$46:$B$145,'Reservation final'!$J$46:$J$145,,0)</f>
        <v>638.73994500000003</v>
      </c>
      <c r="E66" s="55"/>
      <c r="F66" s="56">
        <f t="shared" si="16"/>
        <v>6.3378039708357148E-2</v>
      </c>
      <c r="G66" s="57"/>
      <c r="H66" s="58">
        <f t="shared" si="17"/>
        <v>6.3299999999999995E-2</v>
      </c>
      <c r="I66" s="57"/>
      <c r="J66" s="59">
        <f t="shared" si="18"/>
        <v>6.3299999999999992</v>
      </c>
      <c r="K66" s="60"/>
      <c r="L66" s="52">
        <f t="shared" si="19"/>
        <v>6.3</v>
      </c>
    </row>
    <row r="67" spans="1:17" x14ac:dyDescent="0.25">
      <c r="A67" t="s">
        <v>720</v>
      </c>
      <c r="B67" s="49">
        <f>_xlfn.XLOOKUP(A67,'Reservation final'!$B$46:$B$145,'Reservation final'!$K$46:$K$145,,0)</f>
        <v>61464.734800000006</v>
      </c>
      <c r="C67" s="49"/>
      <c r="D67" s="49">
        <f>_xlfn.XLOOKUP(A67,'Reservation final'!$B$46:$B$145,'Reservation final'!$J$46:$J$145,,0)</f>
        <v>4782.96126</v>
      </c>
      <c r="E67" s="55"/>
      <c r="F67" s="56">
        <f t="shared" si="16"/>
        <v>7.7816349091284126E-2</v>
      </c>
      <c r="G67" s="57"/>
      <c r="H67" s="58">
        <f t="shared" si="17"/>
        <v>7.7799999999999994E-2</v>
      </c>
      <c r="I67" s="57"/>
      <c r="J67" s="59">
        <f t="shared" si="18"/>
        <v>7.7799999999999994</v>
      </c>
      <c r="K67" s="60"/>
      <c r="L67" s="52">
        <f t="shared" si="19"/>
        <v>7.8</v>
      </c>
    </row>
    <row r="68" spans="1:17" x14ac:dyDescent="0.25">
      <c r="A68"/>
      <c r="B68"/>
      <c r="C68"/>
      <c r="D68" s="122"/>
      <c r="E68"/>
      <c r="F68"/>
      <c r="G68"/>
      <c r="H68"/>
      <c r="I68"/>
      <c r="J68"/>
      <c r="K68"/>
      <c r="L68"/>
      <c r="M68"/>
      <c r="N68"/>
      <c r="P68"/>
      <c r="Q68"/>
    </row>
    <row r="69" spans="1:17" x14ac:dyDescent="0.25">
      <c r="A69"/>
      <c r="B69"/>
      <c r="C69"/>
      <c r="D69" s="122"/>
      <c r="E69"/>
      <c r="F69"/>
      <c r="G69"/>
      <c r="H69"/>
      <c r="I69"/>
      <c r="J69"/>
      <c r="K69"/>
      <c r="L69"/>
      <c r="M69"/>
      <c r="N69"/>
      <c r="P69"/>
      <c r="Q69"/>
    </row>
    <row r="70" spans="1:17" x14ac:dyDescent="0.25">
      <c r="A70" s="24" t="s">
        <v>323</v>
      </c>
      <c r="B70"/>
      <c r="C70"/>
      <c r="D70" s="122"/>
      <c r="E70"/>
      <c r="F70"/>
      <c r="G70"/>
      <c r="H70"/>
      <c r="I70"/>
      <c r="J70"/>
      <c r="K70"/>
      <c r="L70"/>
      <c r="M70"/>
      <c r="N70"/>
      <c r="P70"/>
      <c r="Q70"/>
    </row>
    <row r="71" spans="1:17" x14ac:dyDescent="0.25">
      <c r="A71" s="24" t="s">
        <v>324</v>
      </c>
      <c r="B71"/>
      <c r="C71"/>
      <c r="D71" s="122"/>
      <c r="E71"/>
      <c r="F71"/>
      <c r="G71"/>
      <c r="H71"/>
      <c r="I71"/>
      <c r="J71"/>
      <c r="K71"/>
      <c r="L71"/>
      <c r="M71"/>
      <c r="N71"/>
      <c r="P71"/>
      <c r="Q71"/>
    </row>
    <row r="72" spans="1:17" x14ac:dyDescent="0.25">
      <c r="A72"/>
      <c r="B72"/>
      <c r="C72"/>
      <c r="D72" s="122"/>
      <c r="E72"/>
      <c r="F72"/>
      <c r="G72"/>
      <c r="H72"/>
      <c r="I72"/>
      <c r="J72"/>
      <c r="K72"/>
      <c r="L72"/>
      <c r="M72"/>
      <c r="N72"/>
      <c r="P72"/>
      <c r="Q72"/>
    </row>
    <row r="73" spans="1:17" x14ac:dyDescent="0.25">
      <c r="A73"/>
      <c r="B73"/>
      <c r="C73"/>
      <c r="D73"/>
      <c r="E73"/>
      <c r="F73"/>
      <c r="G73"/>
      <c r="H73"/>
      <c r="I73"/>
      <c r="J73"/>
      <c r="K73"/>
      <c r="L73"/>
      <c r="M73"/>
      <c r="N73"/>
      <c r="P73"/>
      <c r="Q73"/>
    </row>
    <row r="74" spans="1:17" x14ac:dyDescent="0.25">
      <c r="A74"/>
      <c r="B74"/>
      <c r="C74"/>
      <c r="D74"/>
      <c r="E74"/>
      <c r="F74"/>
      <c r="G74"/>
      <c r="H74"/>
      <c r="I74"/>
      <c r="J74"/>
      <c r="K74"/>
      <c r="L74"/>
      <c r="M74"/>
      <c r="N74"/>
      <c r="P74"/>
      <c r="Q74"/>
    </row>
    <row r="75" spans="1:17" x14ac:dyDescent="0.25">
      <c r="A75"/>
      <c r="B75"/>
      <c r="C75"/>
      <c r="D75"/>
      <c r="E75"/>
      <c r="F75"/>
      <c r="G75"/>
      <c r="H75"/>
      <c r="I75"/>
      <c r="J75"/>
      <c r="K75"/>
      <c r="L75"/>
      <c r="M75"/>
      <c r="N75"/>
      <c r="P75"/>
      <c r="Q75"/>
    </row>
    <row r="76" spans="1:17" x14ac:dyDescent="0.25">
      <c r="A76"/>
      <c r="B76"/>
      <c r="C76"/>
      <c r="D76"/>
      <c r="E76"/>
      <c r="F76"/>
      <c r="G76"/>
      <c r="H76"/>
      <c r="I76"/>
      <c r="J76"/>
      <c r="K76"/>
      <c r="L76"/>
      <c r="M76"/>
      <c r="N76"/>
      <c r="P76"/>
      <c r="Q76"/>
    </row>
    <row r="77" spans="1:17" ht="16.899999999999999" customHeight="1" x14ac:dyDescent="0.25">
      <c r="A77"/>
      <c r="B77"/>
      <c r="C77"/>
      <c r="D77"/>
      <c r="E77"/>
      <c r="F77"/>
      <c r="G77"/>
      <c r="H77"/>
      <c r="I77"/>
      <c r="J77"/>
      <c r="K77"/>
      <c r="L77"/>
      <c r="M77"/>
      <c r="N77"/>
      <c r="P77"/>
      <c r="Q77"/>
    </row>
    <row r="78" spans="1:17" x14ac:dyDescent="0.25">
      <c r="A78"/>
      <c r="B78"/>
      <c r="C78"/>
      <c r="D78"/>
      <c r="E78"/>
      <c r="F78"/>
      <c r="G78"/>
      <c r="H78"/>
      <c r="I78"/>
      <c r="J78"/>
      <c r="K78"/>
      <c r="L78"/>
      <c r="M78"/>
      <c r="N78"/>
      <c r="P78"/>
      <c r="Q78"/>
    </row>
    <row r="79" spans="1:17" x14ac:dyDescent="0.25">
      <c r="A79"/>
      <c r="B79"/>
      <c r="C79"/>
      <c r="D79"/>
      <c r="E79"/>
      <c r="F79"/>
      <c r="G79"/>
      <c r="H79"/>
      <c r="I79"/>
      <c r="J79"/>
      <c r="K79"/>
      <c r="L79"/>
      <c r="M79"/>
      <c r="N79"/>
      <c r="P79"/>
      <c r="Q79"/>
    </row>
    <row r="80" spans="1:17" x14ac:dyDescent="0.25">
      <c r="A80"/>
      <c r="B80"/>
      <c r="C80"/>
      <c r="D80"/>
      <c r="E80"/>
      <c r="F80"/>
      <c r="G80"/>
      <c r="H80"/>
      <c r="I80"/>
      <c r="J80"/>
      <c r="K80"/>
      <c r="L80"/>
      <c r="M80"/>
      <c r="N80"/>
      <c r="P80"/>
      <c r="Q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sheetData>
  <sortState xmlns:xlrd2="http://schemas.microsoft.com/office/spreadsheetml/2017/richdata2" ref="A54:A67">
    <sortCondition ref="A54:A67"/>
  </sortState>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21:L50">
    <cfRule type="expression" dxfId="59" priority="3">
      <formula>L21&gt;=$L$17</formula>
    </cfRule>
  </conditionalFormatting>
  <conditionalFormatting sqref="L54:L67">
    <cfRule type="expression" dxfId="58" priority="1">
      <formula>L54&gt;=$L$17</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40625" defaultRowHeight="15" x14ac:dyDescent="0.25"/>
  <cols>
    <col min="1" max="1" width="35" customWidth="1"/>
    <col min="2" max="2" width="24.140625" customWidth="1"/>
    <col min="3" max="6" width="10.5703125" bestFit="1" customWidth="1"/>
    <col min="8" max="11" width="9.5703125" bestFit="1" customWidth="1"/>
    <col min="13" max="13" width="18" customWidth="1"/>
    <col min="18" max="18" width="16.7109375" customWidth="1"/>
  </cols>
  <sheetData>
    <row r="1" spans="1:20"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20" x14ac:dyDescent="0.25">
      <c r="B2" s="1"/>
      <c r="C2" s="8">
        <v>42339</v>
      </c>
      <c r="D2" s="8">
        <v>42370</v>
      </c>
      <c r="E2" s="8">
        <v>42401</v>
      </c>
      <c r="F2" s="8">
        <v>42430</v>
      </c>
      <c r="H2" s="8">
        <v>42339</v>
      </c>
      <c r="I2" s="8">
        <v>42370</v>
      </c>
      <c r="J2" s="8">
        <v>42401</v>
      </c>
      <c r="K2" s="8">
        <v>42430</v>
      </c>
      <c r="M2" s="8">
        <v>42339</v>
      </c>
      <c r="N2" s="8">
        <v>42370</v>
      </c>
      <c r="O2" s="8">
        <v>42401</v>
      </c>
      <c r="P2" s="8">
        <v>42430</v>
      </c>
    </row>
    <row r="3" spans="1:20" x14ac:dyDescent="0.25">
      <c r="C3" s="10">
        <v>2</v>
      </c>
      <c r="D3" s="10">
        <v>3</v>
      </c>
      <c r="E3" s="10">
        <v>4</v>
      </c>
      <c r="F3" s="10">
        <v>5</v>
      </c>
      <c r="G3" s="11"/>
      <c r="H3" s="10">
        <v>2</v>
      </c>
      <c r="I3" s="10">
        <v>3</v>
      </c>
      <c r="J3" s="10">
        <v>4</v>
      </c>
      <c r="K3" s="10">
        <v>5</v>
      </c>
      <c r="L3" s="11"/>
      <c r="M3" s="10">
        <v>2</v>
      </c>
      <c r="N3" s="10">
        <v>3</v>
      </c>
      <c r="O3" s="10">
        <v>4</v>
      </c>
      <c r="P3" s="10">
        <v>5</v>
      </c>
    </row>
    <row r="4" spans="1:20" x14ac:dyDescent="0.25">
      <c r="A4" t="s">
        <v>232</v>
      </c>
      <c r="C4" s="10"/>
      <c r="D4" s="10"/>
      <c r="E4" s="10"/>
      <c r="F4" s="10"/>
      <c r="G4" s="11"/>
      <c r="H4" s="10"/>
      <c r="I4" s="10"/>
      <c r="J4" s="10"/>
      <c r="K4" s="10"/>
      <c r="L4" s="11"/>
      <c r="M4" s="10"/>
      <c r="N4" s="10"/>
      <c r="O4" s="10"/>
      <c r="P4" s="10"/>
    </row>
    <row r="5" spans="1:20" x14ac:dyDescent="0.25">
      <c r="A5" s="18" t="s">
        <v>85</v>
      </c>
      <c r="B5" s="18" t="s">
        <v>85</v>
      </c>
      <c r="C5" s="9" t="e">
        <f>VLOOKUP($B5, 'Step 2'!$A$3:$A$287,'Grouping 3'!C$3,FALSE)</f>
        <v>#N/A</v>
      </c>
      <c r="D5" s="9" t="e">
        <f>VLOOKUP($B5, 'Step 2'!$A$3:$A$287,'Grouping 3'!D$3,FALSE)</f>
        <v>#N/A</v>
      </c>
      <c r="E5" s="9" t="e">
        <f>VLOOKUP($B5, 'Step 2'!$A$3:$A$287,'Grouping 3'!E$3,FALSE)</f>
        <v>#N/A</v>
      </c>
      <c r="F5" s="9" t="e">
        <f>VLOOKUP($B5, 'Step 2'!$A$3:$A$287,'Grouping 3'!F$3,FALSE)</f>
        <v>#N/A</v>
      </c>
      <c r="G5" s="9"/>
      <c r="H5" s="9" t="e">
        <f>VLOOKUP($B5, 'Step 4'!$A$3:$A$287, 'Grouping 3'!H$3,FALSE)</f>
        <v>#N/A</v>
      </c>
      <c r="I5" s="9" t="e">
        <f>VLOOKUP($B5, 'Step 4'!$A$3:$A$287, 'Grouping 3'!I$3,FALSE)</f>
        <v>#N/A</v>
      </c>
      <c r="J5" s="9" t="e">
        <f>VLOOKUP($B5, 'Step 4'!$A$3:$A$287, 'Grouping 3'!J$3,FALSE)</f>
        <v>#N/A</v>
      </c>
      <c r="K5" s="9" t="e">
        <f>VLOOKUP($B5, 'Step 4'!$A$3:$A$287, 'Grouping 3'!K$3,FALSE)</f>
        <v>#N/A</v>
      </c>
      <c r="M5" t="e">
        <f>ROUND(TRUNC(H5/C5,4)*100,1)</f>
        <v>#N/A</v>
      </c>
      <c r="N5" t="e">
        <f t="shared" ref="N5:P5" si="0">ROUND(TRUNC(I5/D5,4)*100,1)</f>
        <v>#N/A</v>
      </c>
      <c r="O5" t="e">
        <f t="shared" si="0"/>
        <v>#N/A</v>
      </c>
      <c r="P5" t="e">
        <f t="shared" si="0"/>
        <v>#N/A</v>
      </c>
    </row>
    <row r="6" spans="1:20" x14ac:dyDescent="0.25">
      <c r="C6" s="10"/>
      <c r="D6" s="10"/>
      <c r="E6" s="10"/>
      <c r="F6" s="10"/>
      <c r="G6" s="11"/>
      <c r="H6" s="10"/>
      <c r="I6" s="10"/>
      <c r="J6" s="10"/>
      <c r="K6" s="10"/>
      <c r="L6" s="11"/>
      <c r="M6" s="10"/>
      <c r="N6" s="10"/>
      <c r="O6" s="10"/>
      <c r="P6" s="10"/>
    </row>
    <row r="7" spans="1:20" x14ac:dyDescent="0.25">
      <c r="C7" s="10"/>
      <c r="D7" s="10"/>
      <c r="E7" s="10"/>
      <c r="F7" s="10"/>
      <c r="G7" s="11"/>
      <c r="H7" s="10"/>
      <c r="I7" s="10"/>
      <c r="J7" s="10"/>
      <c r="K7" s="10"/>
      <c r="L7" s="11"/>
      <c r="M7" s="10"/>
      <c r="N7" s="10"/>
      <c r="O7" s="10"/>
      <c r="P7" s="10"/>
    </row>
    <row r="8" spans="1:20" x14ac:dyDescent="0.25">
      <c r="B8" s="30" t="s">
        <v>122</v>
      </c>
      <c r="C8" s="9" t="e">
        <f>VLOOKUP($B8, 'Step 2'!$A$3:$A$287,'Grouping 3'!C$3,FALSE)</f>
        <v>#N/A</v>
      </c>
      <c r="D8" s="9" t="e">
        <f>VLOOKUP($B8, 'Step 2'!$A$3:$A$287,'Grouping 3'!D$3,FALSE)</f>
        <v>#N/A</v>
      </c>
      <c r="E8" s="9" t="e">
        <f>VLOOKUP($B8, 'Step 2'!$A$3:$A$287,'Grouping 3'!E$3,FALSE)</f>
        <v>#N/A</v>
      </c>
      <c r="F8" s="9" t="e">
        <f>VLOOKUP($B8, 'Step 2'!$A$3:$A$287,'Grouping 3'!F$3,FALSE)</f>
        <v>#N/A</v>
      </c>
      <c r="G8" s="9"/>
      <c r="H8" s="9" t="e">
        <f>VLOOKUP($B8, 'Step 4'!$A$3:$A$287, 'Grouping 3'!H$3,FALSE)</f>
        <v>#N/A</v>
      </c>
      <c r="I8" s="9" t="e">
        <f>VLOOKUP($B8, 'Step 4'!$A$3:$A$287, 'Grouping 3'!I$3,FALSE)</f>
        <v>#N/A</v>
      </c>
      <c r="J8" s="9" t="e">
        <f>VLOOKUP($B8, 'Step 4'!$A$3:$A$287, 'Grouping 3'!J$3,FALSE)</f>
        <v>#N/A</v>
      </c>
      <c r="K8" s="9" t="e">
        <f>VLOOKUP($B8, 'Step 4'!$A$3:$A$287, 'Grouping 3'!K$3,FALSE)</f>
        <v>#N/A</v>
      </c>
      <c r="M8" t="e">
        <f t="shared" ref="M8:M22" si="1">ROUND(TRUNC(H8/C8,4)*100,1)</f>
        <v>#N/A</v>
      </c>
      <c r="N8" t="e">
        <f t="shared" ref="N8:N22" si="2">ROUND(TRUNC(I8/D8,4)*100,1)</f>
        <v>#N/A</v>
      </c>
      <c r="O8" t="e">
        <f t="shared" ref="O8:O22" si="3">ROUND(TRUNC(J8/E8,4)*100,1)</f>
        <v>#N/A</v>
      </c>
      <c r="P8" t="e">
        <f t="shared" ref="P8:P22" si="4">ROUND(TRUNC(K8/F8,4)*100,1)</f>
        <v>#N/A</v>
      </c>
      <c r="R8" t="e">
        <f>VLOOKUP(B8,#REF!, 6,FALSE)</f>
        <v>#REF!</v>
      </c>
      <c r="T8" t="s">
        <v>137</v>
      </c>
    </row>
    <row r="9" spans="1:20" x14ac:dyDescent="0.25">
      <c r="B9" s="29" t="s">
        <v>82</v>
      </c>
      <c r="C9" s="9" t="e">
        <f>VLOOKUP($B9, 'Step 2'!$A$3:$A$287,'Grouping 3'!C$3,FALSE)</f>
        <v>#N/A</v>
      </c>
      <c r="D9" s="9" t="e">
        <f>VLOOKUP($B9, 'Step 2'!$A$3:$A$287,'Grouping 3'!D$3,FALSE)</f>
        <v>#N/A</v>
      </c>
      <c r="E9" s="9" t="e">
        <f>VLOOKUP($B9, 'Step 2'!$A$3:$A$287,'Grouping 3'!E$3,FALSE)</f>
        <v>#N/A</v>
      </c>
      <c r="F9" s="9" t="e">
        <f>VLOOKUP($B9, 'Step 2'!$A$3:$A$287,'Grouping 3'!F$3,FALSE)</f>
        <v>#N/A</v>
      </c>
      <c r="G9" s="9"/>
      <c r="H9" s="9" t="e">
        <f>VLOOKUP($B9, 'Step 4'!$A$3:$A$287, 'Grouping 3'!H$3,FALSE)</f>
        <v>#N/A</v>
      </c>
      <c r="I9" s="9" t="e">
        <f>VLOOKUP($B9, 'Step 4'!$A$3:$A$287, 'Grouping 3'!I$3,FALSE)</f>
        <v>#N/A</v>
      </c>
      <c r="J9" s="9" t="e">
        <f>VLOOKUP($B9, 'Step 4'!$A$3:$A$287, 'Grouping 3'!J$3,FALSE)</f>
        <v>#N/A</v>
      </c>
      <c r="K9" s="9" t="e">
        <f>VLOOKUP($B9, 'Step 4'!$A$3:$A$287, 'Grouping 3'!K$3,FALSE)</f>
        <v>#N/A</v>
      </c>
      <c r="M9" t="e">
        <f t="shared" si="1"/>
        <v>#N/A</v>
      </c>
      <c r="N9" t="e">
        <f t="shared" si="2"/>
        <v>#N/A</v>
      </c>
      <c r="O9" t="e">
        <f t="shared" si="3"/>
        <v>#N/A</v>
      </c>
      <c r="P9" t="e">
        <f t="shared" si="4"/>
        <v>#N/A</v>
      </c>
      <c r="R9" t="e">
        <f>VLOOKUP(B9,#REF!, 6,FALSE)</f>
        <v>#REF!</v>
      </c>
      <c r="T9" t="s">
        <v>112</v>
      </c>
    </row>
    <row r="10" spans="1:20" x14ac:dyDescent="0.25">
      <c r="B10" s="29" t="s">
        <v>54</v>
      </c>
      <c r="C10" s="9" t="e">
        <f>VLOOKUP($B10, 'Step 2'!$A$3:$A$287,'Grouping 3'!C$3,FALSE)</f>
        <v>#N/A</v>
      </c>
      <c r="D10" s="9" t="e">
        <f>VLOOKUP($B10, 'Step 2'!$A$3:$A$287,'Grouping 3'!D$3,FALSE)</f>
        <v>#N/A</v>
      </c>
      <c r="E10" s="9" t="e">
        <f>VLOOKUP($B10, 'Step 2'!$A$3:$A$287,'Grouping 3'!E$3,FALSE)</f>
        <v>#N/A</v>
      </c>
      <c r="F10" s="9" t="e">
        <f>VLOOKUP($B10, 'Step 2'!$A$3:$A$287,'Grouping 3'!F$3,FALSE)</f>
        <v>#N/A</v>
      </c>
      <c r="G10" s="9"/>
      <c r="H10" s="9" t="e">
        <f>VLOOKUP($B10, 'Step 4'!$A$3:$A$287, 'Grouping 3'!H$3,FALSE)</f>
        <v>#N/A</v>
      </c>
      <c r="I10" s="9" t="e">
        <f>VLOOKUP($B10, 'Step 4'!$A$3:$A$287, 'Grouping 3'!I$3,FALSE)</f>
        <v>#N/A</v>
      </c>
      <c r="J10" s="9" t="e">
        <f>VLOOKUP($B10, 'Step 4'!$A$3:$A$287, 'Grouping 3'!J$3,FALSE)</f>
        <v>#N/A</v>
      </c>
      <c r="K10" s="9" t="e">
        <f>VLOOKUP($B10, 'Step 4'!$A$3:$A$287, 'Grouping 3'!K$3,FALSE)</f>
        <v>#N/A</v>
      </c>
      <c r="M10" t="e">
        <f t="shared" si="1"/>
        <v>#N/A</v>
      </c>
      <c r="N10" t="e">
        <f t="shared" si="2"/>
        <v>#N/A</v>
      </c>
      <c r="O10" t="e">
        <f t="shared" si="3"/>
        <v>#N/A</v>
      </c>
      <c r="P10" t="e">
        <f t="shared" si="4"/>
        <v>#N/A</v>
      </c>
      <c r="R10" t="e">
        <f>VLOOKUP(B10,#REF!, 6,FALSE)</f>
        <v>#REF!</v>
      </c>
      <c r="T10" t="s">
        <v>84</v>
      </c>
    </row>
    <row r="11" spans="1:20" x14ac:dyDescent="0.25">
      <c r="B11" s="30" t="s">
        <v>55</v>
      </c>
      <c r="C11" s="9" t="e">
        <f>VLOOKUP($B11, 'Step 2'!$A$3:$A$287,'Grouping 3'!C$3,FALSE)</f>
        <v>#N/A</v>
      </c>
      <c r="D11" s="9" t="e">
        <f>VLOOKUP($B11, 'Step 2'!$A$3:$A$287,'Grouping 3'!D$3,FALSE)</f>
        <v>#N/A</v>
      </c>
      <c r="E11" s="9" t="e">
        <f>VLOOKUP($B11, 'Step 2'!$A$3:$A$287,'Grouping 3'!E$3,FALSE)</f>
        <v>#N/A</v>
      </c>
      <c r="F11" s="9" t="e">
        <f>VLOOKUP($B11, 'Step 2'!$A$3:$A$287,'Grouping 3'!F$3,FALSE)</f>
        <v>#N/A</v>
      </c>
      <c r="G11" s="9"/>
      <c r="H11" s="9" t="e">
        <f>VLOOKUP($B11, 'Step 4'!$A$3:$A$287, 'Grouping 3'!H$3,FALSE)</f>
        <v>#N/A</v>
      </c>
      <c r="I11" s="9" t="e">
        <f>VLOOKUP($B11, 'Step 4'!$A$3:$A$287, 'Grouping 3'!I$3,FALSE)</f>
        <v>#N/A</v>
      </c>
      <c r="J11" s="9" t="e">
        <f>VLOOKUP($B11, 'Step 4'!$A$3:$A$287, 'Grouping 3'!J$3,FALSE)</f>
        <v>#N/A</v>
      </c>
      <c r="K11" s="9" t="e">
        <f>VLOOKUP($B11, 'Step 4'!$A$3:$A$287, 'Grouping 3'!K$3,FALSE)</f>
        <v>#N/A</v>
      </c>
      <c r="M11" t="e">
        <f t="shared" si="1"/>
        <v>#N/A</v>
      </c>
      <c r="N11" t="e">
        <f t="shared" si="2"/>
        <v>#N/A</v>
      </c>
      <c r="O11" t="e">
        <f t="shared" si="3"/>
        <v>#N/A</v>
      </c>
      <c r="P11" t="e">
        <f t="shared" si="4"/>
        <v>#N/A</v>
      </c>
      <c r="R11" t="e">
        <f>VLOOKUP(B11,#REF!, 6,FALSE)</f>
        <v>#REF!</v>
      </c>
      <c r="T11" t="s">
        <v>100</v>
      </c>
    </row>
    <row r="12" spans="1:20" x14ac:dyDescent="0.25">
      <c r="B12" s="30" t="s">
        <v>111</v>
      </c>
      <c r="C12" s="9" t="e">
        <f>VLOOKUP($B12, 'Step 2'!$A$3:$A$287,'Grouping 3'!C$3,FALSE)</f>
        <v>#N/A</v>
      </c>
      <c r="D12" s="9" t="e">
        <f>VLOOKUP($B12, 'Step 2'!$A$3:$A$287,'Grouping 3'!D$3,FALSE)</f>
        <v>#N/A</v>
      </c>
      <c r="E12" s="9" t="e">
        <f>VLOOKUP($B12, 'Step 2'!$A$3:$A$287,'Grouping 3'!E$3,FALSE)</f>
        <v>#N/A</v>
      </c>
      <c r="F12" s="9" t="e">
        <f>VLOOKUP($B12, 'Step 2'!$A$3:$A$287,'Grouping 3'!F$3,FALSE)</f>
        <v>#N/A</v>
      </c>
      <c r="G12" s="9"/>
      <c r="H12" s="9" t="e">
        <f>VLOOKUP($B12, 'Step 4'!$A$3:$A$287, 'Grouping 3'!H$3,FALSE)</f>
        <v>#N/A</v>
      </c>
      <c r="I12" s="9" t="e">
        <f>VLOOKUP($B12, 'Step 4'!$A$3:$A$287, 'Grouping 3'!I$3,FALSE)</f>
        <v>#N/A</v>
      </c>
      <c r="J12" s="9" t="e">
        <f>VLOOKUP($B12, 'Step 4'!$A$3:$A$287, 'Grouping 3'!J$3,FALSE)</f>
        <v>#N/A</v>
      </c>
      <c r="K12" s="9" t="e">
        <f>VLOOKUP($B12, 'Step 4'!$A$3:$A$287, 'Grouping 3'!K$3,FALSE)</f>
        <v>#N/A</v>
      </c>
      <c r="M12" t="e">
        <f t="shared" si="1"/>
        <v>#N/A</v>
      </c>
      <c r="N12" t="e">
        <f t="shared" si="2"/>
        <v>#N/A</v>
      </c>
      <c r="O12" t="e">
        <f t="shared" si="3"/>
        <v>#N/A</v>
      </c>
      <c r="P12" t="e">
        <f t="shared" si="4"/>
        <v>#N/A</v>
      </c>
      <c r="R12" t="e">
        <f>VLOOKUP(B12,#REF!, 6,FALSE)</f>
        <v>#REF!</v>
      </c>
      <c r="T12" t="s">
        <v>123</v>
      </c>
    </row>
    <row r="13" spans="1:20" x14ac:dyDescent="0.25">
      <c r="B13" t="s">
        <v>67</v>
      </c>
      <c r="C13" s="9" t="e">
        <f>VLOOKUP($B13, 'Step 2'!$A$3:$A$287,'Grouping 3'!C$3,FALSE)</f>
        <v>#N/A</v>
      </c>
      <c r="D13" s="9" t="e">
        <f>VLOOKUP($B13, 'Step 2'!$A$3:$A$287,'Grouping 3'!D$3,FALSE)</f>
        <v>#N/A</v>
      </c>
      <c r="E13" s="9" t="e">
        <f>VLOOKUP($B13, 'Step 2'!$A$3:$A$287,'Grouping 3'!E$3,FALSE)</f>
        <v>#N/A</v>
      </c>
      <c r="F13" s="9" t="e">
        <f>VLOOKUP($B13, 'Step 2'!$A$3:$A$287,'Grouping 3'!F$3,FALSE)</f>
        <v>#N/A</v>
      </c>
      <c r="G13" s="9"/>
      <c r="H13" s="9" t="e">
        <f>VLOOKUP($B13, 'Step 4'!$A$3:$A$287, 'Grouping 3'!H$3,FALSE)</f>
        <v>#N/A</v>
      </c>
      <c r="I13" s="9" t="e">
        <f>VLOOKUP($B13, 'Step 4'!$A$3:$A$287, 'Grouping 3'!I$3,FALSE)</f>
        <v>#N/A</v>
      </c>
      <c r="J13" s="9" t="e">
        <f>VLOOKUP($B13, 'Step 4'!$A$3:$A$287, 'Grouping 3'!J$3,FALSE)</f>
        <v>#N/A</v>
      </c>
      <c r="K13" s="9" t="e">
        <f>VLOOKUP($B13, 'Step 4'!$A$3:$A$287, 'Grouping 3'!K$3,FALSE)</f>
        <v>#N/A</v>
      </c>
      <c r="M13" t="e">
        <f t="shared" si="1"/>
        <v>#N/A</v>
      </c>
      <c r="N13" t="e">
        <f t="shared" si="2"/>
        <v>#N/A</v>
      </c>
      <c r="O13" t="e">
        <f t="shared" si="3"/>
        <v>#N/A</v>
      </c>
      <c r="P13" t="e">
        <f t="shared" si="4"/>
        <v>#N/A</v>
      </c>
      <c r="R13" t="e">
        <f>VLOOKUP(B13,#REF!, 6,FALSE)</f>
        <v>#REF!</v>
      </c>
      <c r="T13" t="s">
        <v>163</v>
      </c>
    </row>
    <row r="14" spans="1:20" x14ac:dyDescent="0.25">
      <c r="B14" s="24" t="s">
        <v>65</v>
      </c>
      <c r="C14" s="9" t="e">
        <f>VLOOKUP($B14, 'Step 2'!$A$3:$A$287,'Grouping 3'!C$3,FALSE)</f>
        <v>#N/A</v>
      </c>
      <c r="D14" s="9" t="e">
        <f>VLOOKUP($B14, 'Step 2'!$A$3:$A$287,'Grouping 3'!D$3,FALSE)</f>
        <v>#N/A</v>
      </c>
      <c r="E14" s="9" t="e">
        <f>VLOOKUP($B14, 'Step 2'!$A$3:$A$287,'Grouping 3'!E$3,FALSE)</f>
        <v>#N/A</v>
      </c>
      <c r="F14" s="9" t="e">
        <f>VLOOKUP($B14, 'Step 2'!$A$3:$A$287,'Grouping 3'!F$3,FALSE)</f>
        <v>#N/A</v>
      </c>
      <c r="G14" s="9"/>
      <c r="H14" s="9" t="e">
        <f>VLOOKUP($B14, 'Step 4'!$A$3:$A$287, 'Grouping 3'!H$3,FALSE)</f>
        <v>#N/A</v>
      </c>
      <c r="I14" s="9" t="e">
        <f>VLOOKUP($B14, 'Step 4'!$A$3:$A$287, 'Grouping 3'!I$3,FALSE)</f>
        <v>#N/A</v>
      </c>
      <c r="J14" s="9" t="e">
        <f>VLOOKUP($B14, 'Step 4'!$A$3:$A$287, 'Grouping 3'!J$3,FALSE)</f>
        <v>#N/A</v>
      </c>
      <c r="K14" s="9" t="e">
        <f>VLOOKUP($B14, 'Step 4'!$A$3:$A$287, 'Grouping 3'!K$3,FALSE)</f>
        <v>#N/A</v>
      </c>
      <c r="M14" t="e">
        <f t="shared" si="1"/>
        <v>#N/A</v>
      </c>
      <c r="N14" t="e">
        <f t="shared" si="2"/>
        <v>#N/A</v>
      </c>
      <c r="O14" t="e">
        <f t="shared" si="3"/>
        <v>#N/A</v>
      </c>
      <c r="P14" t="e">
        <f t="shared" si="4"/>
        <v>#N/A</v>
      </c>
      <c r="R14" t="e">
        <f>VLOOKUP(B14,#REF!, 6,FALSE)</f>
        <v>#REF!</v>
      </c>
      <c r="T14" t="s">
        <v>117</v>
      </c>
    </row>
    <row r="15" spans="1:20" x14ac:dyDescent="0.25">
      <c r="B15" s="29" t="s">
        <v>146</v>
      </c>
      <c r="C15" s="9" t="e">
        <f>VLOOKUP($B15, 'Step 2'!$A$3:$A$287,'Grouping 3'!C$3,FALSE)</f>
        <v>#N/A</v>
      </c>
      <c r="D15" s="9" t="e">
        <f>VLOOKUP($B15, 'Step 2'!$A$3:$A$287,'Grouping 3'!D$3,FALSE)</f>
        <v>#N/A</v>
      </c>
      <c r="E15" s="9" t="e">
        <f>VLOOKUP($B15, 'Step 2'!$A$3:$A$287,'Grouping 3'!E$3,FALSE)</f>
        <v>#N/A</v>
      </c>
      <c r="F15" s="9" t="e">
        <f>VLOOKUP($B15, 'Step 2'!$A$3:$A$287,'Grouping 3'!F$3,FALSE)</f>
        <v>#N/A</v>
      </c>
      <c r="G15" s="9"/>
      <c r="H15" s="9" t="e">
        <f>VLOOKUP($B15, 'Step 4'!$A$3:$A$287, 'Grouping 3'!H$3,FALSE)</f>
        <v>#N/A</v>
      </c>
      <c r="I15" s="9" t="e">
        <f>VLOOKUP($B15, 'Step 4'!$A$3:$A$287, 'Grouping 3'!I$3,FALSE)</f>
        <v>#N/A</v>
      </c>
      <c r="J15" s="9" t="e">
        <f>VLOOKUP($B15, 'Step 4'!$A$3:$A$287, 'Grouping 3'!J$3,FALSE)</f>
        <v>#N/A</v>
      </c>
      <c r="K15" s="9" t="e">
        <f>VLOOKUP($B15, 'Step 4'!$A$3:$A$287, 'Grouping 3'!K$3,FALSE)</f>
        <v>#N/A</v>
      </c>
      <c r="M15" t="e">
        <f t="shared" si="1"/>
        <v>#N/A</v>
      </c>
      <c r="N15" t="e">
        <f t="shared" si="2"/>
        <v>#N/A</v>
      </c>
      <c r="O15" t="e">
        <f t="shared" si="3"/>
        <v>#N/A</v>
      </c>
      <c r="P15" t="e">
        <f t="shared" si="4"/>
        <v>#N/A</v>
      </c>
      <c r="R15" t="e">
        <f>VLOOKUP(B15,#REF!, 6,FALSE)</f>
        <v>#REF!</v>
      </c>
      <c r="T15" t="s">
        <v>156</v>
      </c>
    </row>
    <row r="16" spans="1:20" x14ac:dyDescent="0.25">
      <c r="B16" t="s">
        <v>88</v>
      </c>
      <c r="C16" s="9" t="e">
        <f>VLOOKUP($B16, 'Step 2'!$A$3:$A$287,'Grouping 3'!C$3,FALSE)</f>
        <v>#N/A</v>
      </c>
      <c r="D16" s="9" t="e">
        <f>VLOOKUP($B16, 'Step 2'!$A$3:$A$287,'Grouping 3'!D$3,FALSE)</f>
        <v>#N/A</v>
      </c>
      <c r="E16" s="9" t="e">
        <f>VLOOKUP($B16, 'Step 2'!$A$3:$A$287,'Grouping 3'!E$3,FALSE)</f>
        <v>#N/A</v>
      </c>
      <c r="F16" s="9" t="e">
        <f>VLOOKUP($B16, 'Step 2'!$A$3:$A$287,'Grouping 3'!F$3,FALSE)</f>
        <v>#N/A</v>
      </c>
      <c r="G16" s="9"/>
      <c r="H16" s="9" t="e">
        <f>VLOOKUP($B16, 'Step 4'!$A$3:$A$287, 'Grouping 3'!H$3,FALSE)</f>
        <v>#N/A</v>
      </c>
      <c r="I16" s="9" t="e">
        <f>VLOOKUP($B16, 'Step 4'!$A$3:$A$287, 'Grouping 3'!I$3,FALSE)</f>
        <v>#N/A</v>
      </c>
      <c r="J16" s="9" t="e">
        <f>VLOOKUP($B16, 'Step 4'!$A$3:$A$287, 'Grouping 3'!J$3,FALSE)</f>
        <v>#N/A</v>
      </c>
      <c r="K16" s="9" t="e">
        <f>VLOOKUP($B16, 'Step 4'!$A$3:$A$287, 'Grouping 3'!K$3,FALSE)</f>
        <v>#N/A</v>
      </c>
      <c r="M16" t="e">
        <f t="shared" si="1"/>
        <v>#N/A</v>
      </c>
      <c r="N16" t="e">
        <f t="shared" si="2"/>
        <v>#N/A</v>
      </c>
      <c r="O16" t="e">
        <f t="shared" si="3"/>
        <v>#N/A</v>
      </c>
      <c r="P16" t="e">
        <f t="shared" si="4"/>
        <v>#N/A</v>
      </c>
      <c r="R16" t="e">
        <f>VLOOKUP(B16,#REF!, 6,FALSE)</f>
        <v>#REF!</v>
      </c>
      <c r="T16" t="s">
        <v>52</v>
      </c>
    </row>
    <row r="17" spans="1:21" x14ac:dyDescent="0.25">
      <c r="B17" t="s">
        <v>77</v>
      </c>
      <c r="C17" s="9" t="e">
        <f>VLOOKUP($B17, 'Step 2'!$A$3:$A$287,'Grouping 3'!C$3,FALSE)</f>
        <v>#N/A</v>
      </c>
      <c r="D17" s="9" t="e">
        <f>VLOOKUP($B17, 'Step 2'!$A$3:$A$287,'Grouping 3'!D$3,FALSE)</f>
        <v>#N/A</v>
      </c>
      <c r="E17" s="9" t="e">
        <f>VLOOKUP($B17, 'Step 2'!$A$3:$A$287,'Grouping 3'!E$3,FALSE)</f>
        <v>#N/A</v>
      </c>
      <c r="F17" s="9" t="e">
        <f>VLOOKUP($B17, 'Step 2'!$A$3:$A$287,'Grouping 3'!F$3,FALSE)</f>
        <v>#N/A</v>
      </c>
      <c r="G17" s="9"/>
      <c r="H17" s="9" t="e">
        <f>VLOOKUP($B17, 'Step 4'!$A$3:$A$287, 'Grouping 3'!H$3,FALSE)</f>
        <v>#N/A</v>
      </c>
      <c r="I17" s="9" t="e">
        <f>VLOOKUP($B17, 'Step 4'!$A$3:$A$287, 'Grouping 3'!I$3,FALSE)</f>
        <v>#N/A</v>
      </c>
      <c r="J17" s="9" t="e">
        <f>VLOOKUP($B17, 'Step 4'!$A$3:$A$287, 'Grouping 3'!J$3,FALSE)</f>
        <v>#N/A</v>
      </c>
      <c r="K17" s="9" t="e">
        <f>VLOOKUP($B17, 'Step 4'!$A$3:$A$287, 'Grouping 3'!K$3,FALSE)</f>
        <v>#N/A</v>
      </c>
      <c r="M17" t="e">
        <f t="shared" si="1"/>
        <v>#N/A</v>
      </c>
      <c r="N17" t="e">
        <f t="shared" si="2"/>
        <v>#N/A</v>
      </c>
      <c r="O17" t="e">
        <f t="shared" si="3"/>
        <v>#N/A</v>
      </c>
      <c r="P17" t="e">
        <f t="shared" si="4"/>
        <v>#N/A</v>
      </c>
      <c r="R17" t="e">
        <f>VLOOKUP(B17,#REF!, 6,FALSE)</f>
        <v>#REF!</v>
      </c>
      <c r="T17" t="s">
        <v>166</v>
      </c>
    </row>
    <row r="18" spans="1:21" x14ac:dyDescent="0.25">
      <c r="A18" t="s">
        <v>105</v>
      </c>
      <c r="B18" s="29" t="s">
        <v>74</v>
      </c>
      <c r="C18" s="9" t="e">
        <f>VLOOKUP($B18, 'Step 2'!$A$3:$A$287,'Grouping 3'!C$3,FALSE)</f>
        <v>#N/A</v>
      </c>
      <c r="D18" s="9" t="e">
        <f>VLOOKUP($B18, 'Step 2'!$A$3:$A$287,'Grouping 3'!D$3,FALSE)</f>
        <v>#N/A</v>
      </c>
      <c r="E18" s="9" t="e">
        <f>VLOOKUP($B18, 'Step 2'!$A$3:$A$287,'Grouping 3'!E$3,FALSE)</f>
        <v>#N/A</v>
      </c>
      <c r="F18" s="9" t="e">
        <f>VLOOKUP($B18, 'Step 2'!$A$3:$A$287,'Grouping 3'!F$3,FALSE)</f>
        <v>#N/A</v>
      </c>
      <c r="G18" s="9"/>
      <c r="H18" s="9" t="e">
        <f>VLOOKUP($B18, 'Step 4'!$A$3:$A$287, 'Grouping 3'!H$3,FALSE)</f>
        <v>#N/A</v>
      </c>
      <c r="I18" s="9" t="e">
        <f>VLOOKUP($B18, 'Step 4'!$A$3:$A$287, 'Grouping 3'!I$3,FALSE)</f>
        <v>#N/A</v>
      </c>
      <c r="J18" s="9" t="e">
        <f>VLOOKUP($B18, 'Step 4'!$A$3:$A$287, 'Grouping 3'!J$3,FALSE)</f>
        <v>#N/A</v>
      </c>
      <c r="K18" s="9" t="e">
        <f>VLOOKUP($B18, 'Step 4'!$A$3:$A$287, 'Grouping 3'!K$3,FALSE)</f>
        <v>#N/A</v>
      </c>
      <c r="M18" t="e">
        <f t="shared" si="1"/>
        <v>#N/A</v>
      </c>
      <c r="N18" t="e">
        <f t="shared" si="2"/>
        <v>#N/A</v>
      </c>
      <c r="O18" t="e">
        <f t="shared" si="3"/>
        <v>#N/A</v>
      </c>
      <c r="P18" t="e">
        <f t="shared" si="4"/>
        <v>#N/A</v>
      </c>
      <c r="R18" t="e">
        <f>VLOOKUP(B18,#REF!, 6,FALSE)</f>
        <v>#REF!</v>
      </c>
    </row>
    <row r="19" spans="1:21" x14ac:dyDescent="0.25">
      <c r="A19" s="28" t="s">
        <v>69</v>
      </c>
      <c r="B19" s="29" t="s">
        <v>102</v>
      </c>
      <c r="C19" s="9" t="e">
        <f>VLOOKUP($B19, 'Step 2'!$A$3:$A$287,'Grouping 3'!C$3,FALSE)</f>
        <v>#N/A</v>
      </c>
      <c r="D19" s="9" t="e">
        <f>VLOOKUP($B19, 'Step 2'!$A$3:$A$287,'Grouping 3'!D$3,FALSE)</f>
        <v>#N/A</v>
      </c>
      <c r="E19" s="9" t="e">
        <f>VLOOKUP($B19, 'Step 2'!$A$3:$A$287,'Grouping 3'!E$3,FALSE)</f>
        <v>#N/A</v>
      </c>
      <c r="F19" s="9" t="e">
        <f>VLOOKUP($B19, 'Step 2'!$A$3:$A$287,'Grouping 3'!F$3,FALSE)</f>
        <v>#N/A</v>
      </c>
      <c r="G19" s="9"/>
      <c r="H19" s="9" t="e">
        <f>VLOOKUP($B19, 'Step 4'!$A$3:$A$287, 'Grouping 3'!H$3,FALSE)</f>
        <v>#N/A</v>
      </c>
      <c r="I19" s="9" t="e">
        <f>VLOOKUP($B19, 'Step 4'!$A$3:$A$287, 'Grouping 3'!I$3,FALSE)</f>
        <v>#N/A</v>
      </c>
      <c r="J19" s="9" t="e">
        <f>VLOOKUP($B19, 'Step 4'!$A$3:$A$287, 'Grouping 3'!J$3,FALSE)</f>
        <v>#N/A</v>
      </c>
      <c r="K19" s="9" t="e">
        <f>VLOOKUP($B19, 'Step 4'!$A$3:$A$287, 'Grouping 3'!K$3,FALSE)</f>
        <v>#N/A</v>
      </c>
      <c r="M19" t="e">
        <f t="shared" si="1"/>
        <v>#N/A</v>
      </c>
      <c r="N19" t="e">
        <f t="shared" si="2"/>
        <v>#N/A</v>
      </c>
      <c r="O19" t="e">
        <f t="shared" si="3"/>
        <v>#N/A</v>
      </c>
      <c r="P19" t="e">
        <f t="shared" si="4"/>
        <v>#N/A</v>
      </c>
      <c r="R19" t="e">
        <f>VLOOKUP(B19,#REF!, 6,FALSE)</f>
        <v>#REF!</v>
      </c>
      <c r="U19" t="s">
        <v>156</v>
      </c>
    </row>
    <row r="20" spans="1:21" x14ac:dyDescent="0.25">
      <c r="A20" s="28" t="s">
        <v>168</v>
      </c>
      <c r="B20" s="29" t="s">
        <v>153</v>
      </c>
      <c r="C20" s="9" t="e">
        <f>VLOOKUP($B20, 'Step 2'!$A$3:$A$287,'Grouping 3'!C$3,FALSE)</f>
        <v>#N/A</v>
      </c>
      <c r="D20" s="9" t="e">
        <f>VLOOKUP($B20, 'Step 2'!$A$3:$A$287,'Grouping 3'!D$3,FALSE)</f>
        <v>#N/A</v>
      </c>
      <c r="E20" s="9" t="e">
        <f>VLOOKUP($B20, 'Step 2'!$A$3:$A$287,'Grouping 3'!E$3,FALSE)</f>
        <v>#N/A</v>
      </c>
      <c r="F20" s="9" t="e">
        <f>VLOOKUP($B20, 'Step 2'!$A$3:$A$287,'Grouping 3'!F$3,FALSE)</f>
        <v>#N/A</v>
      </c>
      <c r="G20" s="9"/>
      <c r="H20" s="9" t="e">
        <f>VLOOKUP($B20, 'Step 4'!$A$3:$A$287, 'Grouping 3'!H$3,FALSE)</f>
        <v>#N/A</v>
      </c>
      <c r="I20" s="9" t="e">
        <f>VLOOKUP($B20, 'Step 4'!$A$3:$A$287, 'Grouping 3'!I$3,FALSE)</f>
        <v>#N/A</v>
      </c>
      <c r="J20" s="9" t="e">
        <f>VLOOKUP($B20, 'Step 4'!$A$3:$A$287, 'Grouping 3'!J$3,FALSE)</f>
        <v>#N/A</v>
      </c>
      <c r="K20" s="9" t="e">
        <f>VLOOKUP($B20, 'Step 4'!$A$3:$A$287, 'Grouping 3'!K$3,FALSE)</f>
        <v>#N/A</v>
      </c>
      <c r="M20" t="e">
        <f t="shared" si="1"/>
        <v>#N/A</v>
      </c>
      <c r="N20" t="e">
        <f t="shared" si="2"/>
        <v>#N/A</v>
      </c>
      <c r="O20" t="e">
        <f t="shared" si="3"/>
        <v>#N/A</v>
      </c>
      <c r="P20" t="e">
        <f t="shared" si="4"/>
        <v>#N/A</v>
      </c>
      <c r="R20" t="e">
        <f>VLOOKUP(B20,#REF!, 6,FALSE)</f>
        <v>#REF!</v>
      </c>
    </row>
    <row r="21" spans="1:21" x14ac:dyDescent="0.25">
      <c r="B21" s="29" t="s">
        <v>168</v>
      </c>
      <c r="C21" s="9" t="e">
        <f>VLOOKUP($B21, 'Step 2'!$A$3:$A$287,'Grouping 3'!C$3,FALSE)</f>
        <v>#N/A</v>
      </c>
      <c r="D21" s="9" t="e">
        <f>VLOOKUP($B21, 'Step 2'!$A$3:$A$287,'Grouping 3'!D$3,FALSE)</f>
        <v>#N/A</v>
      </c>
      <c r="E21" s="9" t="e">
        <f>VLOOKUP($B21, 'Step 2'!$A$3:$A$287,'Grouping 3'!E$3,FALSE)</f>
        <v>#N/A</v>
      </c>
      <c r="F21" s="9" t="e">
        <f>VLOOKUP($B21, 'Step 2'!$A$3:$A$287,'Grouping 3'!F$3,FALSE)</f>
        <v>#N/A</v>
      </c>
      <c r="G21" s="9"/>
      <c r="H21" s="9" t="e">
        <f>VLOOKUP($B21, 'Step 4'!$A$3:$A$287, 'Grouping 3'!H$3,FALSE)</f>
        <v>#N/A</v>
      </c>
      <c r="I21" s="9" t="e">
        <f>VLOOKUP($B21, 'Step 4'!$A$3:$A$287, 'Grouping 3'!I$3,FALSE)</f>
        <v>#N/A</v>
      </c>
      <c r="J21" s="9" t="e">
        <f>VLOOKUP($B21, 'Step 4'!$A$3:$A$287, 'Grouping 3'!J$3,FALSE)</f>
        <v>#N/A</v>
      </c>
      <c r="K21" s="9" t="e">
        <f>VLOOKUP($B21, 'Step 4'!$A$3:$A$287, 'Grouping 3'!K$3,FALSE)</f>
        <v>#N/A</v>
      </c>
      <c r="M21" t="e">
        <f t="shared" si="1"/>
        <v>#N/A</v>
      </c>
      <c r="N21" t="e">
        <f t="shared" si="2"/>
        <v>#N/A</v>
      </c>
      <c r="O21" t="e">
        <f t="shared" si="3"/>
        <v>#N/A</v>
      </c>
      <c r="P21" t="e">
        <f t="shared" si="4"/>
        <v>#N/A</v>
      </c>
      <c r="R21" t="e">
        <f>VLOOKUP(B21,#REF!, 6,FALSE)</f>
        <v>#REF!</v>
      </c>
    </row>
    <row r="22" spans="1:21" x14ac:dyDescent="0.25">
      <c r="B22" t="s">
        <v>163</v>
      </c>
      <c r="C22" s="9" t="e">
        <f>VLOOKUP($B22, 'Step 2'!$A$3:$A$287,'Grouping 3'!C$3,FALSE)</f>
        <v>#N/A</v>
      </c>
      <c r="D22" s="9" t="e">
        <f>VLOOKUP($B22, 'Step 2'!$A$3:$A$287,'Grouping 3'!D$3,FALSE)</f>
        <v>#N/A</v>
      </c>
      <c r="E22" s="9" t="e">
        <f>VLOOKUP($B22, 'Step 2'!$A$3:$A$287,'Grouping 3'!E$3,FALSE)</f>
        <v>#N/A</v>
      </c>
      <c r="F22" s="9" t="e">
        <f>VLOOKUP($B22, 'Step 2'!$A$3:$A$287,'Grouping 3'!F$3,FALSE)</f>
        <v>#N/A</v>
      </c>
      <c r="G22" s="9"/>
      <c r="H22" s="9" t="e">
        <f>VLOOKUP($B22, 'Step 4'!$A$3:$A$287, 'Grouping 3'!H$3,FALSE)</f>
        <v>#N/A</v>
      </c>
      <c r="I22" s="9" t="e">
        <f>VLOOKUP($B22, 'Step 4'!$A$3:$A$287, 'Grouping 3'!I$3,FALSE)</f>
        <v>#N/A</v>
      </c>
      <c r="J22" s="9" t="e">
        <f>VLOOKUP($B22, 'Step 4'!$A$3:$A$287, 'Grouping 3'!J$3,FALSE)</f>
        <v>#N/A</v>
      </c>
      <c r="K22" s="9" t="e">
        <f>VLOOKUP($B22, 'Step 4'!$A$3:$A$287, 'Grouping 3'!K$3,FALSE)</f>
        <v>#N/A</v>
      </c>
      <c r="M22" t="e">
        <f t="shared" si="1"/>
        <v>#N/A</v>
      </c>
      <c r="N22" t="e">
        <f t="shared" si="2"/>
        <v>#N/A</v>
      </c>
      <c r="O22" t="e">
        <f t="shared" si="3"/>
        <v>#N/A</v>
      </c>
      <c r="P22" t="e">
        <f t="shared" si="4"/>
        <v>#N/A</v>
      </c>
      <c r="R22" t="e">
        <f>VLOOKUP(B22,#REF!, 6,FALSE)</f>
        <v>#REF!</v>
      </c>
      <c r="T22" t="s">
        <v>107</v>
      </c>
    </row>
    <row r="23" spans="1:21" x14ac:dyDescent="0.25">
      <c r="B23" t="s">
        <v>112</v>
      </c>
      <c r="C23" s="9" t="e">
        <f>VLOOKUP($B23, 'Step 2'!$A$3:$A$287,'Grouping 3'!C$3,FALSE)</f>
        <v>#N/A</v>
      </c>
      <c r="D23" s="9" t="e">
        <f>VLOOKUP($B23, 'Step 2'!$A$3:$A$287,'Grouping 3'!D$3,FALSE)</f>
        <v>#N/A</v>
      </c>
      <c r="E23" s="9" t="e">
        <f>VLOOKUP($B23, 'Step 2'!$A$3:$A$287,'Grouping 3'!E$3,FALSE)</f>
        <v>#N/A</v>
      </c>
      <c r="F23" s="9" t="e">
        <f>VLOOKUP($B23, 'Step 2'!$A$3:$A$287,'Grouping 3'!F$3,FALSE)</f>
        <v>#N/A</v>
      </c>
      <c r="G23" s="9"/>
      <c r="H23" s="9" t="e">
        <f>VLOOKUP($B23, 'Step 4'!$A$3:$A$287, 'Grouping 3'!H$3,FALSE)</f>
        <v>#N/A</v>
      </c>
      <c r="I23" s="9" t="e">
        <f>VLOOKUP($B23, 'Step 4'!$A$3:$A$287, 'Grouping 3'!I$3,FALSE)</f>
        <v>#N/A</v>
      </c>
      <c r="J23" s="9" t="e">
        <f>VLOOKUP($B23, 'Step 4'!$A$3:$A$287, 'Grouping 3'!J$3,FALSE)</f>
        <v>#N/A</v>
      </c>
      <c r="K23" s="9" t="e">
        <f>VLOOKUP($B23, 'Step 4'!$A$3:$A$287, 'Grouping 3'!K$3,FALSE)</f>
        <v>#N/A</v>
      </c>
      <c r="M23" t="e">
        <f t="shared" ref="M23" si="5">ROUND(TRUNC(H23/C23,4)*100,1)</f>
        <v>#N/A</v>
      </c>
      <c r="N23" t="e">
        <f t="shared" ref="N23" si="6">ROUND(TRUNC(I23/D23,4)*100,1)</f>
        <v>#N/A</v>
      </c>
      <c r="O23" t="e">
        <f t="shared" ref="O23" si="7">ROUND(TRUNC(J23/E23,4)*100,1)</f>
        <v>#N/A</v>
      </c>
      <c r="P23" t="e">
        <f t="shared" ref="P23" si="8">ROUND(TRUNC(K23/F23,4)*100,1)</f>
        <v>#N/A</v>
      </c>
      <c r="R23" t="e">
        <f>VLOOKUP(B23,#REF!, 6,FALSE)</f>
        <v>#REF!</v>
      </c>
    </row>
    <row r="24" spans="1:21" x14ac:dyDescent="0.25">
      <c r="C24" s="9"/>
      <c r="D24" s="9"/>
      <c r="E24" s="9"/>
      <c r="F24" s="9"/>
      <c r="G24" s="9"/>
      <c r="H24" s="9"/>
      <c r="I24" s="9"/>
      <c r="J24" s="9"/>
      <c r="K24" s="9"/>
      <c r="R24" t="e">
        <f>VLOOKUP(B24,#REF!, 6,FALSE)</f>
        <v>#REF!</v>
      </c>
    </row>
    <row r="25" spans="1:21" x14ac:dyDescent="0.25">
      <c r="C25" s="9"/>
      <c r="D25" s="9"/>
      <c r="E25" s="9"/>
      <c r="F25" s="9"/>
      <c r="G25" s="9"/>
      <c r="H25" s="9"/>
      <c r="I25" s="9"/>
      <c r="J25" s="9"/>
      <c r="K25" s="9"/>
      <c r="R25" t="e">
        <f>VLOOKUP(B25,#REF!, 6,FALSE)</f>
        <v>#REF!</v>
      </c>
    </row>
    <row r="26" spans="1:21" x14ac:dyDescent="0.25">
      <c r="C26" s="9"/>
      <c r="D26" s="9"/>
      <c r="E26" s="9"/>
      <c r="F26" s="9"/>
      <c r="G26" s="9"/>
      <c r="H26" s="9"/>
      <c r="I26" s="9"/>
      <c r="J26" s="9"/>
      <c r="K26" s="9"/>
      <c r="R26" t="e">
        <f>VLOOKUP(B26,#REF!, 6,FALSE)</f>
        <v>#REF!</v>
      </c>
    </row>
    <row r="27" spans="1:21" x14ac:dyDescent="0.25">
      <c r="C27" s="9"/>
      <c r="D27" s="9"/>
      <c r="E27" s="9"/>
      <c r="F27" s="9"/>
      <c r="G27" s="9"/>
      <c r="H27" s="9"/>
      <c r="I27" s="9"/>
      <c r="J27" s="9"/>
      <c r="K27" s="9"/>
      <c r="R27" t="e">
        <f>VLOOKUP(B27,#REF!, 6,FALSE)</f>
        <v>#REF!</v>
      </c>
    </row>
    <row r="28" spans="1:21" x14ac:dyDescent="0.25">
      <c r="C28" s="9"/>
      <c r="D28" s="9"/>
      <c r="E28" s="9"/>
      <c r="F28" s="9"/>
      <c r="G28" s="9"/>
      <c r="H28" s="9"/>
      <c r="I28" s="9"/>
      <c r="J28" s="9"/>
      <c r="K28" s="9"/>
      <c r="R28" t="e">
        <f>VLOOKUP(B28,#REF!, 6,FALSE)</f>
        <v>#REF!</v>
      </c>
    </row>
    <row r="29" spans="1:21" x14ac:dyDescent="0.25">
      <c r="B29" t="s">
        <v>235</v>
      </c>
      <c r="C29" s="9" t="e">
        <f>SUM(C8:C28)</f>
        <v>#N/A</v>
      </c>
      <c r="D29" s="9" t="e">
        <f t="shared" ref="D29:K29" si="9">SUM(D8:D28)</f>
        <v>#N/A</v>
      </c>
      <c r="E29" s="9" t="e">
        <f t="shared" si="9"/>
        <v>#N/A</v>
      </c>
      <c r="F29" s="9" t="e">
        <f t="shared" si="9"/>
        <v>#N/A</v>
      </c>
      <c r="G29" s="9">
        <f t="shared" si="9"/>
        <v>0</v>
      </c>
      <c r="H29" s="9" t="e">
        <f t="shared" si="9"/>
        <v>#N/A</v>
      </c>
      <c r="I29" s="9" t="e">
        <f t="shared" si="9"/>
        <v>#N/A</v>
      </c>
      <c r="J29" s="9" t="e">
        <f t="shared" si="9"/>
        <v>#N/A</v>
      </c>
      <c r="K29" s="9" t="e">
        <f t="shared" si="9"/>
        <v>#N/A</v>
      </c>
      <c r="M29" t="e">
        <f>ROUND(TRUNC(H29/C29,4)*100,1)</f>
        <v>#N/A</v>
      </c>
      <c r="N29" t="e">
        <f>ROUND(TRUNC(I29/D29,4)*100,1)</f>
        <v>#N/A</v>
      </c>
      <c r="O29" t="e">
        <f>ROUND(TRUNC(J29/E29,4)*100,1)</f>
        <v>#N/A</v>
      </c>
      <c r="P29" t="e">
        <f>ROUND(TRUNC(K29/F29,4)*100,1)</f>
        <v>#N/A</v>
      </c>
      <c r="R29" t="e">
        <f>VLOOKUP(B29,#REF!, 6,FALSE)</f>
        <v>#REF!</v>
      </c>
    </row>
    <row r="30" spans="1:21" x14ac:dyDescent="0.25">
      <c r="C30" s="9"/>
      <c r="D30" s="9"/>
      <c r="E30" s="9"/>
      <c r="F30" s="9"/>
      <c r="G30" s="9"/>
      <c r="H30" s="9"/>
      <c r="I30" s="9"/>
      <c r="J30" s="9"/>
      <c r="K30" s="9"/>
    </row>
    <row r="31" spans="1:21" x14ac:dyDescent="0.25">
      <c r="B31" t="s">
        <v>294</v>
      </c>
      <c r="C31" s="9"/>
      <c r="D31" s="9"/>
      <c r="E31" s="9"/>
      <c r="F31" s="9"/>
      <c r="G31" s="9"/>
      <c r="H31" s="9"/>
      <c r="I31" s="9"/>
      <c r="J31" s="9"/>
      <c r="K31" s="9"/>
    </row>
    <row r="32" spans="1:21" ht="15.75" thickBot="1" x14ac:dyDescent="0.3">
      <c r="M32" s="1" t="e">
        <f>#REF!</f>
        <v>#REF!</v>
      </c>
      <c r="N32" s="1" t="e">
        <f>#REF!</f>
        <v>#REF!</v>
      </c>
      <c r="O32" s="1" t="e">
        <f>#REF!</f>
        <v>#REF!</v>
      </c>
      <c r="P32" s="1" t="e">
        <f>#REF!</f>
        <v>#REF!</v>
      </c>
      <c r="Q32" s="12" t="s">
        <v>34</v>
      </c>
    </row>
    <row r="33" spans="1:21" ht="15.75" hidden="1" thickTop="1" x14ac:dyDescent="0.25">
      <c r="M33" s="1"/>
      <c r="N33" s="1"/>
      <c r="O33" s="1"/>
      <c r="P33" s="1"/>
      <c r="Q33" s="20"/>
    </row>
    <row r="34" spans="1:21" ht="15.75" hidden="1" thickTop="1" x14ac:dyDescent="0.25">
      <c r="B34" t="s">
        <v>65</v>
      </c>
      <c r="C34" s="9" t="e">
        <f>VLOOKUP($B34, 'Step 2'!$A$3:$A$287,'Grouping 3'!C$3,FALSE)</f>
        <v>#N/A</v>
      </c>
      <c r="D34" s="9" t="e">
        <f>VLOOKUP($B34, 'Step 2'!$A$3:$A$287,'Grouping 3'!D$3,FALSE)</f>
        <v>#N/A</v>
      </c>
      <c r="E34" s="9" t="e">
        <f>VLOOKUP($B34, 'Step 2'!$A$3:$A$287,'Grouping 3'!E$3,FALSE)</f>
        <v>#N/A</v>
      </c>
      <c r="F34" s="9" t="e">
        <f>VLOOKUP($B34, 'Step 2'!$A$3:$A$287,'Grouping 3'!F$3,FALSE)</f>
        <v>#N/A</v>
      </c>
      <c r="G34" s="9"/>
      <c r="H34" s="9" t="e">
        <f>VLOOKUP($B34, 'Step 4'!$A$3:$A$287, 'Grouping 3'!H$3,FALSE)</f>
        <v>#N/A</v>
      </c>
      <c r="I34" s="9" t="e">
        <f>VLOOKUP($B34, 'Step 4'!$A$3:$A$287, 'Grouping 3'!I$3,FALSE)</f>
        <v>#N/A</v>
      </c>
      <c r="J34" s="9" t="e">
        <f>VLOOKUP($B34, 'Step 4'!$A$3:$A$287, 'Grouping 3'!J$3,FALSE)</f>
        <v>#N/A</v>
      </c>
      <c r="K34" s="9" t="e">
        <f>VLOOKUP($B34, 'Step 4'!$A$3:$A$287, 'Grouping 3'!K$3,FALSE)</f>
        <v>#N/A</v>
      </c>
      <c r="M34" t="e">
        <f t="shared" ref="M34:P41" si="10">ROUND(TRUNC(H34/C34,4)*100,1)</f>
        <v>#N/A</v>
      </c>
      <c r="N34" t="e">
        <f t="shared" si="10"/>
        <v>#N/A</v>
      </c>
      <c r="O34" t="e">
        <f t="shared" si="10"/>
        <v>#N/A</v>
      </c>
      <c r="P34" t="e">
        <f t="shared" si="10"/>
        <v>#N/A</v>
      </c>
      <c r="Q34" s="20" t="s">
        <v>16</v>
      </c>
    </row>
    <row r="35" spans="1:21" ht="15.75" hidden="1" thickTop="1" x14ac:dyDescent="0.25">
      <c r="B35" t="s">
        <v>174</v>
      </c>
      <c r="C35" s="9" t="e">
        <f>VLOOKUP($B35, 'Step 2'!$A$3:$A$287,'Grouping 3'!C$3,FALSE)</f>
        <v>#N/A</v>
      </c>
      <c r="D35" s="9" t="e">
        <f>VLOOKUP($B35, 'Step 2'!$A$3:$A$287,'Grouping 3'!D$3,FALSE)</f>
        <v>#N/A</v>
      </c>
      <c r="E35" s="9" t="e">
        <f>VLOOKUP($B35, 'Step 2'!$A$3:$A$287,'Grouping 3'!E$3,FALSE)</f>
        <v>#N/A</v>
      </c>
      <c r="F35" s="9" t="e">
        <f>VLOOKUP($B35, 'Step 2'!$A$3:$A$287,'Grouping 3'!F$3,FALSE)</f>
        <v>#N/A</v>
      </c>
      <c r="G35" s="9"/>
      <c r="H35" s="9" t="e">
        <f>VLOOKUP($B35, 'Step 4'!$A$3:$A$287, 'Grouping 3'!H$3,FALSE)</f>
        <v>#N/A</v>
      </c>
      <c r="I35" s="9" t="e">
        <f>VLOOKUP($B35, 'Step 4'!$A$3:$A$287, 'Grouping 3'!I$3,FALSE)</f>
        <v>#N/A</v>
      </c>
      <c r="J35" s="9" t="e">
        <f>VLOOKUP($B35, 'Step 4'!$A$3:$A$287, 'Grouping 3'!J$3,FALSE)</f>
        <v>#N/A</v>
      </c>
      <c r="K35" s="9" t="e">
        <f>VLOOKUP($B35, 'Step 4'!$A$3:$A$287, 'Grouping 3'!K$3,FALSE)</f>
        <v>#N/A</v>
      </c>
      <c r="M35" t="e">
        <f t="shared" si="10"/>
        <v>#N/A</v>
      </c>
      <c r="N35" t="e">
        <f t="shared" si="10"/>
        <v>#N/A</v>
      </c>
      <c r="O35" t="e">
        <f t="shared" si="10"/>
        <v>#N/A</v>
      </c>
      <c r="P35" t="e">
        <f t="shared" si="10"/>
        <v>#N/A</v>
      </c>
      <c r="Q35" s="20" t="s">
        <v>16</v>
      </c>
      <c r="R35" t="s">
        <v>65</v>
      </c>
      <c r="S35" t="s">
        <v>65</v>
      </c>
      <c r="U35" t="s">
        <v>65</v>
      </c>
    </row>
    <row r="36" spans="1:21" ht="15.75" hidden="1" thickTop="1" x14ac:dyDescent="0.25">
      <c r="B36" t="s">
        <v>112</v>
      </c>
      <c r="C36" s="9" t="e">
        <f>VLOOKUP($B36, 'Step 2'!$A$3:$A$287,'Grouping 3'!C$3,FALSE)</f>
        <v>#N/A</v>
      </c>
      <c r="D36" s="9" t="e">
        <f>VLOOKUP($B36, 'Step 2'!$A$3:$A$287,'Grouping 3'!D$3,FALSE)</f>
        <v>#N/A</v>
      </c>
      <c r="E36" s="9" t="e">
        <f>VLOOKUP($B36, 'Step 2'!$A$3:$A$287,'Grouping 3'!E$3,FALSE)</f>
        <v>#N/A</v>
      </c>
      <c r="F36" s="9" t="e">
        <f>VLOOKUP($B36, 'Step 2'!$A$3:$A$287,'Grouping 3'!F$3,FALSE)</f>
        <v>#N/A</v>
      </c>
      <c r="G36" s="9"/>
      <c r="H36" s="9" t="e">
        <f>VLOOKUP($B36, 'Step 4'!$A$3:$A$287, 'Grouping 3'!H$3,FALSE)</f>
        <v>#N/A</v>
      </c>
      <c r="I36" s="9" t="e">
        <f>VLOOKUP($B36, 'Step 4'!$A$3:$A$287, 'Grouping 3'!I$3,FALSE)</f>
        <v>#N/A</v>
      </c>
      <c r="J36" s="9" t="e">
        <f>VLOOKUP($B36, 'Step 4'!$A$3:$A$287, 'Grouping 3'!J$3,FALSE)</f>
        <v>#N/A</v>
      </c>
      <c r="K36" s="9" t="e">
        <f>VLOOKUP($B36, 'Step 4'!$A$3:$A$287, 'Grouping 3'!K$3,FALSE)</f>
        <v>#N/A</v>
      </c>
      <c r="M36" t="e">
        <f t="shared" si="10"/>
        <v>#N/A</v>
      </c>
      <c r="N36" t="e">
        <f t="shared" si="10"/>
        <v>#N/A</v>
      </c>
      <c r="O36" t="e">
        <f t="shared" si="10"/>
        <v>#N/A</v>
      </c>
      <c r="P36" t="e">
        <f t="shared" si="10"/>
        <v>#N/A</v>
      </c>
      <c r="Q36" s="20" t="s">
        <v>15</v>
      </c>
      <c r="R36" t="s">
        <v>100</v>
      </c>
      <c r="S36" t="s">
        <v>123</v>
      </c>
      <c r="U36" t="s">
        <v>156</v>
      </c>
    </row>
    <row r="37" spans="1:21" ht="15.75" hidden="1" thickTop="1" x14ac:dyDescent="0.25">
      <c r="B37" t="s">
        <v>105</v>
      </c>
      <c r="C37" s="9" t="e">
        <f>VLOOKUP($B37, 'Step 2'!$A$3:$A$287,'Grouping 3'!C$3,FALSE)</f>
        <v>#N/A</v>
      </c>
      <c r="D37" s="9" t="e">
        <f>VLOOKUP($B37, 'Step 2'!$A$3:$A$287,'Grouping 3'!D$3,FALSE)</f>
        <v>#N/A</v>
      </c>
      <c r="E37" s="9" t="e">
        <f>VLOOKUP($B37, 'Step 2'!$A$3:$A$287,'Grouping 3'!E$3,FALSE)</f>
        <v>#N/A</v>
      </c>
      <c r="F37" s="9" t="e">
        <f>VLOOKUP($B37, 'Step 2'!$A$3:$A$287,'Grouping 3'!F$3,FALSE)</f>
        <v>#N/A</v>
      </c>
      <c r="G37" s="9"/>
      <c r="H37" s="9" t="e">
        <f>VLOOKUP($B37, 'Step 4'!$A$3:$A$287, 'Grouping 3'!H$3,FALSE)</f>
        <v>#N/A</v>
      </c>
      <c r="I37" s="9" t="e">
        <f>VLOOKUP($B37, 'Step 4'!$A$3:$A$287, 'Grouping 3'!I$3,FALSE)</f>
        <v>#N/A</v>
      </c>
      <c r="J37" s="9" t="e">
        <f>VLOOKUP($B37, 'Step 4'!$A$3:$A$287, 'Grouping 3'!J$3,FALSE)</f>
        <v>#N/A</v>
      </c>
      <c r="K37" s="9" t="e">
        <f>VLOOKUP($B37, 'Step 4'!$A$3:$A$287, 'Grouping 3'!K$3,FALSE)</f>
        <v>#N/A</v>
      </c>
      <c r="M37" t="e">
        <f t="shared" si="10"/>
        <v>#N/A</v>
      </c>
      <c r="N37" t="e">
        <f t="shared" si="10"/>
        <v>#N/A</v>
      </c>
      <c r="O37" t="e">
        <f t="shared" si="10"/>
        <v>#N/A</v>
      </c>
      <c r="P37" t="e">
        <f t="shared" si="10"/>
        <v>#N/A</v>
      </c>
      <c r="Q37" s="20" t="s">
        <v>16</v>
      </c>
    </row>
    <row r="38" spans="1:21" ht="15.75" hidden="1" thickTop="1" x14ac:dyDescent="0.25">
      <c r="B38" t="s">
        <v>100</v>
      </c>
      <c r="C38" s="9" t="e">
        <f>VLOOKUP($B38, 'Step 2'!$A$3:$A$287,'Grouping 3'!C$3,FALSE)</f>
        <v>#N/A</v>
      </c>
      <c r="D38" s="9" t="e">
        <f>VLOOKUP($B38, 'Step 2'!$A$3:$A$287,'Grouping 3'!D$3,FALSE)</f>
        <v>#N/A</v>
      </c>
      <c r="E38" s="9" t="e">
        <f>VLOOKUP($B38, 'Step 2'!$A$3:$A$287,'Grouping 3'!E$3,FALSE)</f>
        <v>#N/A</v>
      </c>
      <c r="F38" s="9" t="e">
        <f>VLOOKUP($B38, 'Step 2'!$A$3:$A$287,'Grouping 3'!F$3,FALSE)</f>
        <v>#N/A</v>
      </c>
      <c r="G38" s="9"/>
      <c r="H38" s="9" t="e">
        <f>VLOOKUP($B38, 'Step 4'!$A$3:$A$287, 'Grouping 3'!H$3,FALSE)</f>
        <v>#N/A</v>
      </c>
      <c r="I38" s="9" t="e">
        <f>VLOOKUP($B38, 'Step 4'!$A$3:$A$287, 'Grouping 3'!I$3,FALSE)</f>
        <v>#N/A</v>
      </c>
      <c r="J38" s="9" t="e">
        <f>VLOOKUP($B38, 'Step 4'!$A$3:$A$287, 'Grouping 3'!J$3,FALSE)</f>
        <v>#N/A</v>
      </c>
      <c r="K38" s="9" t="e">
        <f>VLOOKUP($B38, 'Step 4'!$A$3:$A$287, 'Grouping 3'!K$3,FALSE)</f>
        <v>#N/A</v>
      </c>
      <c r="M38" t="e">
        <f t="shared" si="10"/>
        <v>#N/A</v>
      </c>
      <c r="N38" t="e">
        <f t="shared" si="10"/>
        <v>#N/A</v>
      </c>
      <c r="O38" t="e">
        <f t="shared" si="10"/>
        <v>#N/A</v>
      </c>
      <c r="P38" t="e">
        <f t="shared" si="10"/>
        <v>#N/A</v>
      </c>
      <c r="Q38" s="20" t="s">
        <v>16</v>
      </c>
    </row>
    <row r="39" spans="1:21" ht="15.75" hidden="1" thickTop="1" x14ac:dyDescent="0.25">
      <c r="B39" t="s">
        <v>123</v>
      </c>
      <c r="C39" s="9" t="e">
        <f>VLOOKUP($B39, 'Step 2'!$A$3:$A$287,'Grouping 3'!C$3,FALSE)</f>
        <v>#N/A</v>
      </c>
      <c r="D39" s="9" t="e">
        <f>VLOOKUP($B39, 'Step 2'!$A$3:$A$287,'Grouping 3'!D$3,FALSE)</f>
        <v>#N/A</v>
      </c>
      <c r="E39" s="9" t="e">
        <f>VLOOKUP($B39, 'Step 2'!$A$3:$A$287,'Grouping 3'!E$3,FALSE)</f>
        <v>#N/A</v>
      </c>
      <c r="F39" s="9" t="e">
        <f>VLOOKUP($B39, 'Step 2'!$A$3:$A$287,'Grouping 3'!F$3,FALSE)</f>
        <v>#N/A</v>
      </c>
      <c r="G39" s="9"/>
      <c r="H39" s="9" t="e">
        <f>VLOOKUP($B39, 'Step 4'!$A$3:$A$287, 'Grouping 3'!H$3,FALSE)</f>
        <v>#N/A</v>
      </c>
      <c r="I39" s="9" t="e">
        <f>VLOOKUP($B39, 'Step 4'!$A$3:$A$287, 'Grouping 3'!I$3,FALSE)</f>
        <v>#N/A</v>
      </c>
      <c r="J39" s="9" t="e">
        <f>VLOOKUP($B39, 'Step 4'!$A$3:$A$287, 'Grouping 3'!J$3,FALSE)</f>
        <v>#N/A</v>
      </c>
      <c r="K39" s="9" t="e">
        <f>VLOOKUP($B39, 'Step 4'!$A$3:$A$287, 'Grouping 3'!K$3,FALSE)</f>
        <v>#N/A</v>
      </c>
      <c r="M39" t="e">
        <f t="shared" si="10"/>
        <v>#N/A</v>
      </c>
      <c r="N39" t="e">
        <f t="shared" si="10"/>
        <v>#N/A</v>
      </c>
      <c r="O39" t="e">
        <f t="shared" si="10"/>
        <v>#N/A</v>
      </c>
      <c r="P39" t="e">
        <f t="shared" si="10"/>
        <v>#N/A</v>
      </c>
      <c r="Q39" s="20" t="s">
        <v>16</v>
      </c>
    </row>
    <row r="40" spans="1:21" ht="15.75" hidden="1" thickTop="1" x14ac:dyDescent="0.25">
      <c r="B40" t="s">
        <v>163</v>
      </c>
      <c r="C40" s="9" t="e">
        <f>VLOOKUP($B40, 'Step 2'!$A$3:$A$287,'Grouping 3'!C$3,FALSE)</f>
        <v>#N/A</v>
      </c>
      <c r="D40" s="9" t="e">
        <f>VLOOKUP($B40, 'Step 2'!$A$3:$A$287,'Grouping 3'!D$3,FALSE)</f>
        <v>#N/A</v>
      </c>
      <c r="E40" s="9" t="e">
        <f>VLOOKUP($B40, 'Step 2'!$A$3:$A$287,'Grouping 3'!E$3,FALSE)</f>
        <v>#N/A</v>
      </c>
      <c r="F40" s="9" t="e">
        <f>VLOOKUP($B40, 'Step 2'!$A$3:$A$287,'Grouping 3'!F$3,FALSE)</f>
        <v>#N/A</v>
      </c>
      <c r="G40" s="9"/>
      <c r="H40" s="9" t="e">
        <f>VLOOKUP($B40, 'Step 4'!$A$3:$A$287, 'Grouping 3'!H$3,FALSE)</f>
        <v>#N/A</v>
      </c>
      <c r="I40" s="9" t="e">
        <f>VLOOKUP($B40, 'Step 4'!$A$3:$A$287, 'Grouping 3'!I$3,FALSE)</f>
        <v>#N/A</v>
      </c>
      <c r="J40" s="9" t="e">
        <f>VLOOKUP($B40, 'Step 4'!$A$3:$A$287, 'Grouping 3'!J$3,FALSE)</f>
        <v>#N/A</v>
      </c>
      <c r="K40" s="9" t="e">
        <f>VLOOKUP($B40, 'Step 4'!$A$3:$A$287, 'Grouping 3'!K$3,FALSE)</f>
        <v>#N/A</v>
      </c>
      <c r="M40" t="e">
        <f t="shared" si="10"/>
        <v>#N/A</v>
      </c>
      <c r="N40" t="e">
        <f t="shared" si="10"/>
        <v>#N/A</v>
      </c>
      <c r="O40" t="e">
        <f t="shared" si="10"/>
        <v>#N/A</v>
      </c>
      <c r="P40" t="e">
        <f t="shared" si="10"/>
        <v>#N/A</v>
      </c>
      <c r="Q40" s="20" t="s">
        <v>16</v>
      </c>
    </row>
    <row r="41" spans="1:21" ht="15.75" hidden="1" thickTop="1" x14ac:dyDescent="0.25">
      <c r="B41" t="s">
        <v>156</v>
      </c>
      <c r="C41" s="9" t="e">
        <f>VLOOKUP($B41, 'Step 2'!$A$3:$A$287,'Grouping 3'!C$3,FALSE)</f>
        <v>#N/A</v>
      </c>
      <c r="D41" s="9" t="e">
        <f>VLOOKUP($B41, 'Step 2'!$A$3:$A$287,'Grouping 3'!D$3,FALSE)</f>
        <v>#N/A</v>
      </c>
      <c r="E41" s="9" t="e">
        <f>VLOOKUP($B41, 'Step 2'!$A$3:$A$287,'Grouping 3'!E$3,FALSE)</f>
        <v>#N/A</v>
      </c>
      <c r="F41" s="9" t="e">
        <f>VLOOKUP($B41, 'Step 2'!$A$3:$A$287,'Grouping 3'!F$3,FALSE)</f>
        <v>#N/A</v>
      </c>
      <c r="G41" s="9"/>
      <c r="H41" s="9" t="e">
        <f>VLOOKUP($B41, 'Step 4'!$A$3:$A$287, 'Grouping 3'!H$3,FALSE)</f>
        <v>#N/A</v>
      </c>
      <c r="I41" s="9" t="e">
        <f>VLOOKUP($B41, 'Step 4'!$A$3:$A$287, 'Grouping 3'!I$3,FALSE)</f>
        <v>#N/A</v>
      </c>
      <c r="J41" s="9" t="e">
        <f>VLOOKUP($B41, 'Step 4'!$A$3:$A$287, 'Grouping 3'!J$3,FALSE)</f>
        <v>#N/A</v>
      </c>
      <c r="K41" s="9" t="e">
        <f>VLOOKUP($B41, 'Step 4'!$A$3:$A$287, 'Grouping 3'!K$3,FALSE)</f>
        <v>#N/A</v>
      </c>
      <c r="M41" t="e">
        <f t="shared" si="10"/>
        <v>#N/A</v>
      </c>
      <c r="N41" t="e">
        <f t="shared" si="10"/>
        <v>#N/A</v>
      </c>
      <c r="O41" t="e">
        <f t="shared" si="10"/>
        <v>#N/A</v>
      </c>
      <c r="P41" t="e">
        <f t="shared" si="10"/>
        <v>#N/A</v>
      </c>
      <c r="Q41" s="20" t="s">
        <v>16</v>
      </c>
    </row>
    <row r="42" spans="1:21" ht="15.75" hidden="1" thickTop="1" x14ac:dyDescent="0.25">
      <c r="M42" s="1"/>
      <c r="N42" s="1"/>
      <c r="O42" s="1"/>
      <c r="P42" s="1"/>
      <c r="Q42" s="20"/>
    </row>
    <row r="43" spans="1:21" ht="15.75" hidden="1" thickTop="1" x14ac:dyDescent="0.25">
      <c r="B43" t="s">
        <v>88</v>
      </c>
      <c r="C43" s="9" t="e">
        <f>VLOOKUP($B43, 'Step 2'!$A$3:$A$287,'Grouping 3'!C$3,FALSE)</f>
        <v>#N/A</v>
      </c>
      <c r="D43" s="9" t="e">
        <f>VLOOKUP($B43, 'Step 2'!$A$3:$A$287,'Grouping 3'!D$3,FALSE)</f>
        <v>#N/A</v>
      </c>
      <c r="E43" s="9" t="e">
        <f>VLOOKUP($B43, 'Step 2'!$A$3:$A$287,'Grouping 3'!E$3,FALSE)</f>
        <v>#N/A</v>
      </c>
      <c r="F43" s="9" t="e">
        <f>VLOOKUP($B43, 'Step 2'!$A$3:$A$287,'Grouping 3'!F$3,FALSE)</f>
        <v>#N/A</v>
      </c>
      <c r="G43" s="9"/>
      <c r="H43" s="9" t="e">
        <f>VLOOKUP($B43, 'Step 4'!$A$3:$A$287, 'Grouping 3'!H$3,FALSE)</f>
        <v>#N/A</v>
      </c>
      <c r="I43" s="9" t="e">
        <f>VLOOKUP($B43, 'Step 4'!$A$3:$A$287, 'Grouping 3'!I$3,FALSE)</f>
        <v>#N/A</v>
      </c>
      <c r="J43" s="9" t="e">
        <f>VLOOKUP($B43, 'Step 4'!$A$3:$A$287, 'Grouping 3'!J$3,FALSE)</f>
        <v>#N/A</v>
      </c>
      <c r="K43" s="9" t="e">
        <f>VLOOKUP($B43, 'Step 4'!$A$3:$A$287, 'Grouping 3'!K$3,FALSE)</f>
        <v>#N/A</v>
      </c>
      <c r="M43" t="e">
        <f>ROUND(TRUNC(H43/C43,4)*100,1)</f>
        <v>#N/A</v>
      </c>
      <c r="N43" t="e">
        <f t="shared" ref="N43:P43" si="11">ROUND(TRUNC(I43/D43,4)*100,1)</f>
        <v>#N/A</v>
      </c>
      <c r="O43" t="e">
        <f t="shared" si="11"/>
        <v>#N/A</v>
      </c>
      <c r="P43" t="e">
        <f t="shared" si="11"/>
        <v>#N/A</v>
      </c>
      <c r="Q43" s="20"/>
    </row>
    <row r="44" spans="1:21" ht="15.75" hidden="1" thickTop="1" x14ac:dyDescent="0.25">
      <c r="M44" s="1"/>
      <c r="N44" s="1"/>
      <c r="O44" s="1"/>
      <c r="P44" s="1"/>
      <c r="Q44" s="20"/>
    </row>
    <row r="45" spans="1:21" ht="15.75" hidden="1" thickTop="1" x14ac:dyDescent="0.25">
      <c r="A45" t="s">
        <v>245</v>
      </c>
      <c r="B45" t="s">
        <v>104</v>
      </c>
      <c r="C45" s="9" t="e">
        <f>VLOOKUP($B45, 'Step 2'!$A$3:$A$287,'Grouping 3'!C$3,FALSE)</f>
        <v>#N/A</v>
      </c>
      <c r="D45" s="9" t="e">
        <f>VLOOKUP($B45, 'Step 2'!$A$3:$A$287,'Grouping 3'!D$3,FALSE)</f>
        <v>#N/A</v>
      </c>
      <c r="E45" s="9" t="e">
        <f>VLOOKUP($B45, 'Step 2'!$A$3:$A$287,'Grouping 3'!E$3,FALSE)</f>
        <v>#N/A</v>
      </c>
      <c r="F45" s="9" t="e">
        <f>VLOOKUP($B45, 'Step 2'!$A$3:$A$287,'Grouping 3'!F$3,FALSE)</f>
        <v>#N/A</v>
      </c>
      <c r="G45" s="9"/>
      <c r="H45" s="9" t="e">
        <f>VLOOKUP($B45, 'Step 4'!$A$3:$A$287, 'Grouping 3'!H$3,FALSE)</f>
        <v>#N/A</v>
      </c>
      <c r="I45" s="9" t="e">
        <f>VLOOKUP($B45, 'Step 4'!$A$3:$A$287, 'Grouping 3'!I$3,FALSE)</f>
        <v>#N/A</v>
      </c>
      <c r="J45" s="9" t="e">
        <f>VLOOKUP($B45, 'Step 4'!$A$3:$A$287, 'Grouping 3'!J$3,FALSE)</f>
        <v>#N/A</v>
      </c>
      <c r="K45" s="9" t="e">
        <f>VLOOKUP($B45, 'Step 4'!$A$3:$A$287, 'Grouping 3'!K$3,FALSE)</f>
        <v>#N/A</v>
      </c>
      <c r="M45" t="e">
        <f>ROUND(TRUNC(H45/C45,4)*100,1)</f>
        <v>#N/A</v>
      </c>
      <c r="N45" t="e">
        <f>ROUND(TRUNC(I45/D45,4)*100,1)</f>
        <v>#N/A</v>
      </c>
      <c r="O45" t="e">
        <f>ROUND(TRUNC(J45/E45,4)*100,1)</f>
        <v>#N/A</v>
      </c>
      <c r="P45" t="e">
        <f>ROUND(TRUNC(K45/F45,4)*100,1)</f>
        <v>#N/A</v>
      </c>
      <c r="Q45" s="20"/>
    </row>
    <row r="46" spans="1:21" ht="15.75" hidden="1" thickTop="1" x14ac:dyDescent="0.25">
      <c r="M46" s="1"/>
      <c r="N46" s="1"/>
      <c r="O46" s="1"/>
      <c r="P46" s="1"/>
      <c r="Q46" s="20"/>
    </row>
    <row r="47" spans="1:21" ht="15.75" hidden="1" thickTop="1" x14ac:dyDescent="0.25">
      <c r="M47" s="1"/>
      <c r="N47" s="1"/>
      <c r="O47" s="1"/>
      <c r="P47" s="1"/>
      <c r="Q47" s="20"/>
    </row>
    <row r="48" spans="1:21" ht="15.75" thickTop="1" x14ac:dyDescent="0.25">
      <c r="M48" s="1"/>
      <c r="N48" s="1"/>
      <c r="O48" s="1"/>
      <c r="P48" s="1"/>
      <c r="Q48" s="20"/>
    </row>
    <row r="51" spans="1:18" x14ac:dyDescent="0.25">
      <c r="A51" s="17" t="s">
        <v>234</v>
      </c>
      <c r="B51" s="17" t="s">
        <v>49</v>
      </c>
      <c r="C51" s="9" t="e">
        <f>VLOOKUP($B51, 'Step 2'!$A$3:$A$287,'Grouping 3'!C$3,FALSE)</f>
        <v>#N/A</v>
      </c>
      <c r="D51" s="9" t="e">
        <f>VLOOKUP($B51, 'Step 2'!$A$3:$A$287,'Grouping 3'!D$3,FALSE)</f>
        <v>#N/A</v>
      </c>
      <c r="E51" s="9" t="e">
        <f>VLOOKUP($B51, 'Step 2'!$A$3:$A$287,'Grouping 3'!E$3,FALSE)</f>
        <v>#N/A</v>
      </c>
      <c r="F51" s="9" t="e">
        <f>VLOOKUP($B51, 'Step 2'!$A$3:$A$287,'Grouping 3'!F$3,FALSE)</f>
        <v>#N/A</v>
      </c>
      <c r="G51" s="9"/>
      <c r="H51" s="9" t="e">
        <f>VLOOKUP($B51, 'Step 4'!$A$3:$A$287, 'Grouping 3'!H$3,FALSE)</f>
        <v>#N/A</v>
      </c>
      <c r="I51" s="9" t="e">
        <f>VLOOKUP($B51, 'Step 4'!$A$3:$A$287, 'Grouping 3'!I$3,FALSE)</f>
        <v>#N/A</v>
      </c>
      <c r="J51" s="9" t="e">
        <f>VLOOKUP($B51, 'Step 4'!$A$3:$A$287, 'Grouping 3'!J$3,FALSE)</f>
        <v>#N/A</v>
      </c>
      <c r="K51" s="9" t="e">
        <f>VLOOKUP($B51, 'Step 4'!$A$3:$A$287, 'Grouping 3'!K$3,FALSE)</f>
        <v>#N/A</v>
      </c>
      <c r="M51" t="e">
        <f>ROUND(TRUNC(H51/C51,4)*100,1)</f>
        <v>#N/A</v>
      </c>
      <c r="N51" t="e">
        <f>ROUND(TRUNC(I51/D51,4)*100,1)</f>
        <v>#N/A</v>
      </c>
      <c r="O51" t="e">
        <f>ROUND(TRUNC(J51/E51,4)*100,1)</f>
        <v>#N/A</v>
      </c>
      <c r="P51" t="e">
        <f>ROUND(TRUNC(K51/F51,4)*100,1)</f>
        <v>#N/A</v>
      </c>
      <c r="Q51" t="s">
        <v>236</v>
      </c>
    </row>
    <row r="53" spans="1:18" x14ac:dyDescent="0.25">
      <c r="A53" t="s">
        <v>245</v>
      </c>
      <c r="B53" s="16" t="s">
        <v>101</v>
      </c>
      <c r="C53" s="9" t="e">
        <f>VLOOKUP($B53, 'Step 2'!$A$3:$A$287,'Grouping 3'!C$3,FALSE)</f>
        <v>#N/A</v>
      </c>
      <c r="D53" s="9" t="e">
        <f>VLOOKUP($B53, 'Step 2'!$A$3:$A$287,'Grouping 3'!D$3,FALSE)</f>
        <v>#N/A</v>
      </c>
      <c r="E53" s="9" t="e">
        <f>VLOOKUP($B53, 'Step 2'!$A$3:$A$287,'Grouping 3'!E$3,FALSE)</f>
        <v>#N/A</v>
      </c>
      <c r="F53" s="9" t="e">
        <f>VLOOKUP($B53, 'Step 2'!$A$3:$A$287,'Grouping 3'!F$3,FALSE)</f>
        <v>#N/A</v>
      </c>
      <c r="G53" s="9"/>
      <c r="H53" s="9" t="e">
        <f>VLOOKUP($B53, 'Step 4'!$A$3:$A$287, 'Grouping 3'!H$3,FALSE)</f>
        <v>#N/A</v>
      </c>
      <c r="I53" s="9" t="e">
        <f>VLOOKUP($B53, 'Step 4'!$A$3:$A$287, 'Grouping 3'!I$3,FALSE)</f>
        <v>#N/A</v>
      </c>
      <c r="J53" s="9" t="e">
        <f>VLOOKUP($B53, 'Step 4'!$A$3:$A$287, 'Grouping 3'!J$3,FALSE)</f>
        <v>#N/A</v>
      </c>
      <c r="K53" s="9" t="e">
        <f>VLOOKUP($B53, 'Step 4'!$A$3:$A$287, 'Grouping 3'!K$3,FALSE)</f>
        <v>#N/A</v>
      </c>
      <c r="M53" t="e">
        <f>ROUND(TRUNC(H53/C53,4)*100,1)</f>
        <v>#N/A</v>
      </c>
      <c r="N53" t="e">
        <f>ROUND(TRUNC(I53/D53,4)*100,1)</f>
        <v>#N/A</v>
      </c>
      <c r="O53" t="e">
        <f>ROUND(TRUNC(J53/E53,4)*100,1)</f>
        <v>#N/A</v>
      </c>
      <c r="P53" t="e">
        <f>ROUND(TRUNC(K53/F53,4)*100,1)</f>
        <v>#N/A</v>
      </c>
      <c r="R53" t="s">
        <v>68</v>
      </c>
    </row>
    <row r="54" spans="1:18" x14ac:dyDescent="0.25">
      <c r="B54" t="s">
        <v>165</v>
      </c>
      <c r="C54" s="9" t="e">
        <f>VLOOKUP($B54, 'Step 2'!$A$3:$A$287,'Grouping 3'!C$3,FALSE)</f>
        <v>#N/A</v>
      </c>
      <c r="D54" s="9" t="e">
        <f>VLOOKUP($B54, 'Step 2'!$A$3:$A$287,'Grouping 3'!D$3,FALSE)</f>
        <v>#N/A</v>
      </c>
      <c r="E54" s="9" t="e">
        <f>VLOOKUP($B54, 'Step 2'!$A$3:$A$287,'Grouping 3'!E$3,FALSE)</f>
        <v>#N/A</v>
      </c>
      <c r="F54" s="9" t="e">
        <f>VLOOKUP($B54, 'Step 2'!$A$3:$A$287,'Grouping 3'!F$3,FALSE)</f>
        <v>#N/A</v>
      </c>
      <c r="G54" s="9"/>
      <c r="H54" s="9" t="e">
        <f>VLOOKUP($B54, 'Step 4'!$A$3:$A$287, 'Grouping 3'!H$3,FALSE)</f>
        <v>#N/A</v>
      </c>
      <c r="I54" s="9" t="e">
        <f>VLOOKUP($B54, 'Step 4'!$A$3:$A$287, 'Grouping 3'!I$3,FALSE)</f>
        <v>#N/A</v>
      </c>
      <c r="J54" s="9" t="e">
        <f>VLOOKUP($B54, 'Step 4'!$A$3:$A$287, 'Grouping 3'!J$3,FALSE)</f>
        <v>#N/A</v>
      </c>
      <c r="K54" s="9" t="e">
        <f>VLOOKUP($B54, 'Step 4'!$A$3:$A$287, 'Grouping 3'!K$3,FALSE)</f>
        <v>#N/A</v>
      </c>
      <c r="M54" t="e">
        <f t="shared" ref="M54:P57" si="12">ROUND(TRUNC(H54/C54,4)*100,1)</f>
        <v>#N/A</v>
      </c>
      <c r="N54" t="e">
        <f t="shared" si="12"/>
        <v>#N/A</v>
      </c>
      <c r="O54" t="e">
        <f t="shared" si="12"/>
        <v>#N/A</v>
      </c>
      <c r="P54" t="e">
        <f t="shared" si="12"/>
        <v>#N/A</v>
      </c>
      <c r="R54" t="s">
        <v>71</v>
      </c>
    </row>
    <row r="55" spans="1:18" x14ac:dyDescent="0.25">
      <c r="M55" t="e">
        <f t="shared" si="12"/>
        <v>#DIV/0!</v>
      </c>
      <c r="N55" t="e">
        <f t="shared" si="12"/>
        <v>#DIV/0!</v>
      </c>
      <c r="O55" t="e">
        <f t="shared" si="12"/>
        <v>#DIV/0!</v>
      </c>
      <c r="P55" t="e">
        <f t="shared" si="12"/>
        <v>#DIV/0!</v>
      </c>
      <c r="R55" t="s">
        <v>72</v>
      </c>
    </row>
    <row r="56" spans="1:18" x14ac:dyDescent="0.25">
      <c r="M56" t="e">
        <f t="shared" si="12"/>
        <v>#DIV/0!</v>
      </c>
      <c r="N56" t="e">
        <f t="shared" si="12"/>
        <v>#DIV/0!</v>
      </c>
      <c r="O56" t="e">
        <f t="shared" si="12"/>
        <v>#DIV/0!</v>
      </c>
      <c r="P56" t="e">
        <f t="shared" si="12"/>
        <v>#DIV/0!</v>
      </c>
      <c r="R56" t="s">
        <v>99</v>
      </c>
    </row>
    <row r="57" spans="1:18" x14ac:dyDescent="0.25">
      <c r="B57" t="s">
        <v>235</v>
      </c>
      <c r="C57" s="22" t="e">
        <f>SUM(C53:C56)</f>
        <v>#N/A</v>
      </c>
      <c r="D57" s="22" t="e">
        <f t="shared" ref="D57:K57" si="13">SUM(D53:D56)</f>
        <v>#N/A</v>
      </c>
      <c r="E57" s="22" t="e">
        <f t="shared" si="13"/>
        <v>#N/A</v>
      </c>
      <c r="F57" s="22" t="e">
        <f t="shared" si="13"/>
        <v>#N/A</v>
      </c>
      <c r="G57" s="22">
        <f t="shared" si="13"/>
        <v>0</v>
      </c>
      <c r="H57" s="22" t="e">
        <f t="shared" si="13"/>
        <v>#N/A</v>
      </c>
      <c r="I57" s="22" t="e">
        <f t="shared" si="13"/>
        <v>#N/A</v>
      </c>
      <c r="J57" s="22" t="e">
        <f t="shared" si="13"/>
        <v>#N/A</v>
      </c>
      <c r="K57" s="22" t="e">
        <f t="shared" si="13"/>
        <v>#N/A</v>
      </c>
      <c r="M57" t="e">
        <f t="shared" si="12"/>
        <v>#N/A</v>
      </c>
      <c r="N57" t="e">
        <f t="shared" si="12"/>
        <v>#N/A</v>
      </c>
      <c r="O57" t="e">
        <f t="shared" si="12"/>
        <v>#N/A</v>
      </c>
      <c r="P57" t="e">
        <f t="shared" si="12"/>
        <v>#N/A</v>
      </c>
      <c r="R57" t="s">
        <v>101</v>
      </c>
    </row>
    <row r="58" spans="1:18" x14ac:dyDescent="0.25">
      <c r="R58" t="s">
        <v>115</v>
      </c>
    </row>
    <row r="59" spans="1:18" x14ac:dyDescent="0.25">
      <c r="R59" t="s">
        <v>116</v>
      </c>
    </row>
    <row r="60" spans="1:18" x14ac:dyDescent="0.25">
      <c r="R60" t="s">
        <v>128</v>
      </c>
    </row>
    <row r="61" spans="1:18" x14ac:dyDescent="0.25">
      <c r="R61" t="s">
        <v>132</v>
      </c>
    </row>
    <row r="62" spans="1:18" x14ac:dyDescent="0.25">
      <c r="R62" t="s">
        <v>142</v>
      </c>
    </row>
    <row r="63" spans="1:18" x14ac:dyDescent="0.25">
      <c r="R63" t="s">
        <v>143</v>
      </c>
    </row>
    <row r="64" spans="1:18" x14ac:dyDescent="0.25">
      <c r="R64" t="s">
        <v>147</v>
      </c>
    </row>
    <row r="65" spans="1:21" x14ac:dyDescent="0.25">
      <c r="R65" t="s">
        <v>159</v>
      </c>
    </row>
    <row r="66" spans="1:21" x14ac:dyDescent="0.25">
      <c r="R66" t="s">
        <v>165</v>
      </c>
    </row>
    <row r="67" spans="1:21" x14ac:dyDescent="0.25">
      <c r="B67" t="s">
        <v>247</v>
      </c>
    </row>
    <row r="68" spans="1:21" x14ac:dyDescent="0.25">
      <c r="A68" s="16" t="s">
        <v>234</v>
      </c>
      <c r="B68" s="16" t="s">
        <v>164</v>
      </c>
      <c r="C68" s="9" t="e">
        <f>VLOOKUP($B68, 'Step 2'!$A$3:$A$287,'Grouping 3'!C$3,FALSE)</f>
        <v>#N/A</v>
      </c>
      <c r="D68" s="9" t="e">
        <f>VLOOKUP($B68, 'Step 2'!$A$3:$A$287,'Grouping 3'!D$3,FALSE)</f>
        <v>#N/A</v>
      </c>
      <c r="E68" s="9" t="e">
        <f>VLOOKUP($B68, 'Step 2'!$A$3:$A$287,'Grouping 3'!E$3,FALSE)</f>
        <v>#N/A</v>
      </c>
      <c r="F68" s="9" t="e">
        <f>VLOOKUP($B68, 'Step 2'!$A$3:$A$287,'Grouping 3'!F$3,FALSE)</f>
        <v>#N/A</v>
      </c>
      <c r="G68" s="9"/>
      <c r="H68" s="9" t="e">
        <f>VLOOKUP($B68, 'Step 4'!$A$3:$A$287, 'Grouping 3'!H$3,FALSE)</f>
        <v>#N/A</v>
      </c>
      <c r="I68" s="9" t="e">
        <f>VLOOKUP($B68, 'Step 4'!$A$3:$A$287, 'Grouping 3'!I$3,FALSE)</f>
        <v>#N/A</v>
      </c>
      <c r="J68" s="9" t="e">
        <f>VLOOKUP($B68, 'Step 4'!$A$3:$A$287, 'Grouping 3'!J$3,FALSE)</f>
        <v>#N/A</v>
      </c>
      <c r="K68" s="9" t="e">
        <f>VLOOKUP($B68, 'Step 4'!$A$3:$A$287, 'Grouping 3'!K$3,FALSE)</f>
        <v>#N/A</v>
      </c>
      <c r="M68" t="e">
        <f t="shared" ref="M68:P75" si="14">ROUND(TRUNC(H68/C68,4)*100,1)</f>
        <v>#N/A</v>
      </c>
      <c r="N68" t="e">
        <f t="shared" si="14"/>
        <v>#N/A</v>
      </c>
      <c r="O68" t="e">
        <f t="shared" si="14"/>
        <v>#N/A</v>
      </c>
      <c r="P68" t="e">
        <f t="shared" si="14"/>
        <v>#N/A</v>
      </c>
    </row>
    <row r="69" spans="1:21" x14ac:dyDescent="0.25">
      <c r="A69" s="16" t="s">
        <v>234</v>
      </c>
      <c r="B69" s="16" t="s">
        <v>144</v>
      </c>
      <c r="C69" s="9" t="e">
        <f>VLOOKUP($B69, 'Step 2'!$A$3:$A$287,'Grouping 3'!C$3,FALSE)</f>
        <v>#N/A</v>
      </c>
      <c r="D69" s="9" t="e">
        <f>VLOOKUP($B69, 'Step 2'!$A$3:$A$287,'Grouping 3'!D$3,FALSE)</f>
        <v>#N/A</v>
      </c>
      <c r="E69" s="9" t="e">
        <f>VLOOKUP($B69, 'Step 2'!$A$3:$A$287,'Grouping 3'!E$3,FALSE)</f>
        <v>#N/A</v>
      </c>
      <c r="F69" s="9" t="e">
        <f>VLOOKUP($B69, 'Step 2'!$A$3:$A$287,'Grouping 3'!F$3,FALSE)</f>
        <v>#N/A</v>
      </c>
      <c r="G69" s="9"/>
      <c r="H69" s="9" t="e">
        <f>VLOOKUP($B69, 'Step 4'!$A$3:$A$287, 'Grouping 3'!H$3,FALSE)</f>
        <v>#N/A</v>
      </c>
      <c r="I69" s="9" t="e">
        <f>VLOOKUP($B69, 'Step 4'!$A$3:$A$287, 'Grouping 3'!I$3,FALSE)</f>
        <v>#N/A</v>
      </c>
      <c r="J69" s="9" t="e">
        <f>VLOOKUP($B69, 'Step 4'!$A$3:$A$287, 'Grouping 3'!J$3,FALSE)</f>
        <v>#N/A</v>
      </c>
      <c r="K69" s="9" t="e">
        <f>VLOOKUP($B69, 'Step 4'!$A$3:$A$287, 'Grouping 3'!K$3,FALSE)</f>
        <v>#N/A</v>
      </c>
      <c r="M69" t="e">
        <f t="shared" si="14"/>
        <v>#N/A</v>
      </c>
      <c r="N69" t="e">
        <f t="shared" si="14"/>
        <v>#N/A</v>
      </c>
      <c r="O69" t="e">
        <f t="shared" si="14"/>
        <v>#N/A</v>
      </c>
      <c r="P69" t="e">
        <f t="shared" si="14"/>
        <v>#N/A</v>
      </c>
      <c r="R69" t="s">
        <v>165</v>
      </c>
      <c r="T69" t="s">
        <v>182</v>
      </c>
      <c r="U69" s="23" t="s">
        <v>50</v>
      </c>
    </row>
    <row r="70" spans="1:21" x14ac:dyDescent="0.25">
      <c r="B70" s="16" t="s">
        <v>151</v>
      </c>
      <c r="C70" s="9" t="e">
        <f>VLOOKUP($B70, 'Step 2'!$A$3:$A$287,'Grouping 1'!B$3,FALSE)</f>
        <v>#N/A</v>
      </c>
      <c r="D70" s="9" t="e">
        <f>VLOOKUP($B70, 'Step 2'!$A$3:$A$287,'Grouping 1'!C$3,FALSE)</f>
        <v>#N/A</v>
      </c>
      <c r="E70" s="9" t="e">
        <f>VLOOKUP($B70, 'Step 2'!$A$3:$A$287,'Grouping 1'!D$3,FALSE)</f>
        <v>#N/A</v>
      </c>
      <c r="F70" s="9" t="e">
        <f>VLOOKUP($B70, 'Step 2'!$A$3:$A$287,'Grouping 1'!E$3,FALSE)</f>
        <v>#N/A</v>
      </c>
      <c r="G70" s="9"/>
      <c r="H70" s="9" t="e">
        <f>VLOOKUP($B70, 'Step 4'!$A$3:$A$287, 'Grouping 1'!G$3,FALSE)</f>
        <v>#N/A</v>
      </c>
      <c r="I70" s="9" t="e">
        <f>VLOOKUP($B70, 'Step 4'!$A$3:$A$287, 'Grouping 1'!H$3,FALSE)</f>
        <v>#N/A</v>
      </c>
      <c r="J70" s="9" t="e">
        <f>VLOOKUP($B70, 'Step 4'!$A$3:$A$287, 'Grouping 1'!I$3,FALSE)</f>
        <v>#N/A</v>
      </c>
      <c r="K70" s="9" t="e">
        <f>VLOOKUP($B70, 'Step 4'!$A$3:$A$287, 'Grouping 1'!J$3,FALSE)</f>
        <v>#N/A</v>
      </c>
      <c r="M70" t="e">
        <f t="shared" si="14"/>
        <v>#N/A</v>
      </c>
      <c r="N70" t="e">
        <f t="shared" si="14"/>
        <v>#N/A</v>
      </c>
      <c r="O70" t="e">
        <f t="shared" si="14"/>
        <v>#N/A</v>
      </c>
      <c r="P70" t="e">
        <f t="shared" si="14"/>
        <v>#N/A</v>
      </c>
      <c r="R70" t="s">
        <v>68</v>
      </c>
      <c r="T70" t="s">
        <v>194</v>
      </c>
      <c r="U70" s="23" t="s">
        <v>76</v>
      </c>
    </row>
    <row r="71" spans="1:21" x14ac:dyDescent="0.25">
      <c r="B71" s="23" t="s">
        <v>173</v>
      </c>
      <c r="C71" s="9" t="e">
        <f>VLOOKUP($B71, 'Step 2'!$A$3:$A$287,'Grouping 1'!B$3,FALSE)</f>
        <v>#N/A</v>
      </c>
      <c r="D71" s="9" t="e">
        <f>VLOOKUP($B71, 'Step 2'!$A$3:$A$287,'Grouping 1'!C$3,FALSE)</f>
        <v>#N/A</v>
      </c>
      <c r="E71" s="9" t="e">
        <f>VLOOKUP($B71, 'Step 2'!$A$3:$A$287,'Grouping 1'!D$3,FALSE)</f>
        <v>#N/A</v>
      </c>
      <c r="F71" s="9" t="e">
        <f>VLOOKUP($B71, 'Step 2'!$A$3:$A$287,'Grouping 1'!E$3,FALSE)</f>
        <v>#N/A</v>
      </c>
      <c r="G71" s="9"/>
      <c r="H71" s="9" t="e">
        <f>VLOOKUP($B71, 'Step 4'!$A$3:$A$287, 'Grouping 1'!G$3,FALSE)</f>
        <v>#N/A</v>
      </c>
      <c r="I71" s="9" t="e">
        <f>VLOOKUP($B71, 'Step 4'!$A$3:$A$287, 'Grouping 1'!H$3,FALSE)</f>
        <v>#N/A</v>
      </c>
      <c r="J71" s="9" t="e">
        <f>VLOOKUP($B71, 'Step 4'!$A$3:$A$287, 'Grouping 1'!I$3,FALSE)</f>
        <v>#N/A</v>
      </c>
      <c r="K71" s="9" t="e">
        <f>VLOOKUP($B71, 'Step 4'!$A$3:$A$287, 'Grouping 1'!J$3,FALSE)</f>
        <v>#N/A</v>
      </c>
      <c r="M71" t="e">
        <f t="shared" si="14"/>
        <v>#N/A</v>
      </c>
      <c r="N71" t="e">
        <f t="shared" si="14"/>
        <v>#N/A</v>
      </c>
      <c r="O71" t="e">
        <f t="shared" si="14"/>
        <v>#N/A</v>
      </c>
      <c r="P71" t="e">
        <f t="shared" si="14"/>
        <v>#N/A</v>
      </c>
      <c r="R71" t="s">
        <v>116</v>
      </c>
      <c r="T71" t="s">
        <v>195</v>
      </c>
      <c r="U71" s="23" t="s">
        <v>78</v>
      </c>
    </row>
    <row r="72" spans="1:21" x14ac:dyDescent="0.25">
      <c r="C72" s="9"/>
      <c r="D72" s="9"/>
      <c r="E72" s="9"/>
      <c r="F72" s="9"/>
      <c r="G72" s="9"/>
      <c r="H72" s="9"/>
      <c r="I72" s="9"/>
      <c r="J72" s="9"/>
      <c r="K72" s="9"/>
      <c r="M72" t="e">
        <f t="shared" si="14"/>
        <v>#DIV/0!</v>
      </c>
      <c r="N72" t="e">
        <f t="shared" si="14"/>
        <v>#DIV/0!</v>
      </c>
      <c r="O72" t="e">
        <f t="shared" si="14"/>
        <v>#DIV/0!</v>
      </c>
      <c r="P72" t="e">
        <f t="shared" si="14"/>
        <v>#DIV/0!</v>
      </c>
      <c r="R72" t="s">
        <v>154</v>
      </c>
      <c r="T72" t="s">
        <v>208</v>
      </c>
      <c r="U72" s="23" t="s">
        <v>108</v>
      </c>
    </row>
    <row r="73" spans="1:21" x14ac:dyDescent="0.25">
      <c r="C73" s="9"/>
      <c r="D73" s="9"/>
      <c r="E73" s="9"/>
      <c r="F73" s="9"/>
      <c r="G73" s="9"/>
      <c r="H73" s="9"/>
      <c r="I73" s="9"/>
      <c r="J73" s="9"/>
      <c r="K73" s="9"/>
      <c r="M73" t="e">
        <f t="shared" si="14"/>
        <v>#DIV/0!</v>
      </c>
      <c r="N73" t="e">
        <f t="shared" si="14"/>
        <v>#DIV/0!</v>
      </c>
      <c r="O73" t="e">
        <f t="shared" si="14"/>
        <v>#DIV/0!</v>
      </c>
      <c r="P73" t="e">
        <f t="shared" si="14"/>
        <v>#DIV/0!</v>
      </c>
      <c r="R73" t="s">
        <v>50</v>
      </c>
      <c r="T73" t="s">
        <v>210</v>
      </c>
      <c r="U73" s="23" t="s">
        <v>110</v>
      </c>
    </row>
    <row r="74" spans="1:21" x14ac:dyDescent="0.25">
      <c r="C74" s="9"/>
      <c r="D74" s="9"/>
      <c r="E74" s="9"/>
      <c r="F74" s="9"/>
      <c r="G74" s="9"/>
      <c r="H74" s="9"/>
      <c r="I74" s="9"/>
      <c r="J74" s="9"/>
      <c r="K74" s="9"/>
      <c r="M74" t="e">
        <f t="shared" si="14"/>
        <v>#DIV/0!</v>
      </c>
      <c r="N74" t="e">
        <f t="shared" si="14"/>
        <v>#DIV/0!</v>
      </c>
      <c r="O74" t="e">
        <f t="shared" si="14"/>
        <v>#DIV/0!</v>
      </c>
      <c r="P74" t="e">
        <f t="shared" si="14"/>
        <v>#DIV/0!</v>
      </c>
      <c r="R74" t="s">
        <v>76</v>
      </c>
      <c r="T74" t="s">
        <v>183</v>
      </c>
      <c r="U74" s="23" t="s">
        <v>113</v>
      </c>
    </row>
    <row r="75" spans="1:21" x14ac:dyDescent="0.25">
      <c r="B75" t="s">
        <v>246</v>
      </c>
      <c r="C75" s="9" t="e">
        <f>SUM(C68:C74)</f>
        <v>#N/A</v>
      </c>
      <c r="D75" s="9" t="e">
        <f t="shared" ref="D75:K75" si="15">SUM(D68:D74)</f>
        <v>#N/A</v>
      </c>
      <c r="E75" s="9" t="e">
        <f t="shared" si="15"/>
        <v>#N/A</v>
      </c>
      <c r="F75" s="9" t="e">
        <f t="shared" si="15"/>
        <v>#N/A</v>
      </c>
      <c r="G75" s="9">
        <f t="shared" si="15"/>
        <v>0</v>
      </c>
      <c r="H75" s="9" t="e">
        <f t="shared" si="15"/>
        <v>#N/A</v>
      </c>
      <c r="I75" s="9" t="e">
        <f t="shared" si="15"/>
        <v>#N/A</v>
      </c>
      <c r="J75" s="9" t="e">
        <f t="shared" si="15"/>
        <v>#N/A</v>
      </c>
      <c r="K75" s="9" t="e">
        <f t="shared" si="15"/>
        <v>#N/A</v>
      </c>
      <c r="M75" t="e">
        <f t="shared" si="14"/>
        <v>#N/A</v>
      </c>
      <c r="N75" t="e">
        <f t="shared" si="14"/>
        <v>#N/A</v>
      </c>
      <c r="O75" t="e">
        <f t="shared" si="14"/>
        <v>#N/A</v>
      </c>
      <c r="P75" t="e">
        <f t="shared" si="14"/>
        <v>#N/A</v>
      </c>
      <c r="R75" t="s">
        <v>78</v>
      </c>
      <c r="T75" t="s">
        <v>213</v>
      </c>
      <c r="U75" s="23" t="s">
        <v>120</v>
      </c>
    </row>
    <row r="76" spans="1:21" x14ac:dyDescent="0.25">
      <c r="C76" s="9"/>
      <c r="D76" s="9"/>
      <c r="E76" s="9"/>
      <c r="F76" s="9"/>
      <c r="G76" s="9"/>
      <c r="H76" s="9"/>
      <c r="I76" s="9"/>
      <c r="J76" s="9"/>
      <c r="K76" s="9"/>
      <c r="R76" t="s">
        <v>108</v>
      </c>
      <c r="T76" t="s">
        <v>214</v>
      </c>
      <c r="U76" s="23" t="s">
        <v>125</v>
      </c>
    </row>
    <row r="77" spans="1:21" x14ac:dyDescent="0.25">
      <c r="C77" s="9"/>
      <c r="D77" s="9"/>
      <c r="E77" s="9"/>
      <c r="F77" s="9"/>
      <c r="G77" s="9"/>
      <c r="H77" s="9"/>
      <c r="I77" s="9"/>
      <c r="J77" s="9"/>
      <c r="K77" s="9"/>
      <c r="R77" t="s">
        <v>110</v>
      </c>
      <c r="T77" t="s">
        <v>215</v>
      </c>
      <c r="U77" s="23" t="s">
        <v>126</v>
      </c>
    </row>
    <row r="78" spans="1:21" x14ac:dyDescent="0.25">
      <c r="C78" s="9"/>
      <c r="D78" s="9"/>
      <c r="E78" s="9"/>
      <c r="F78" s="9"/>
      <c r="G78" s="9"/>
      <c r="H78" s="9"/>
      <c r="I78" s="9"/>
      <c r="J78" s="9"/>
      <c r="K78" s="9"/>
      <c r="T78" t="s">
        <v>216</v>
      </c>
      <c r="U78" s="23" t="s">
        <v>130</v>
      </c>
    </row>
    <row r="79" spans="1:21" x14ac:dyDescent="0.25">
      <c r="A79" s="16" t="s">
        <v>234</v>
      </c>
      <c r="B79" s="16" t="s">
        <v>164</v>
      </c>
      <c r="C79" s="9" t="e">
        <f>VLOOKUP($B79, 'Step 2'!$A$3:$A$287,'Grouping 3'!C$3,FALSE)</f>
        <v>#N/A</v>
      </c>
      <c r="D79" s="9" t="e">
        <f>VLOOKUP($B79, 'Step 2'!$A$3:$A$287,'Grouping 3'!D$3,FALSE)</f>
        <v>#N/A</v>
      </c>
      <c r="E79" s="9" t="e">
        <f>VLOOKUP($B79, 'Step 2'!$A$3:$A$287,'Grouping 3'!E$3,FALSE)</f>
        <v>#N/A</v>
      </c>
      <c r="F79" s="9" t="e">
        <f>VLOOKUP($B79, 'Step 2'!$A$3:$A$287,'Grouping 3'!F$3,FALSE)</f>
        <v>#N/A</v>
      </c>
      <c r="G79" s="9"/>
      <c r="H79" s="9" t="e">
        <f>VLOOKUP($B79, 'Step 4'!$A$3:$A$287, 'Grouping 3'!H$3,FALSE)</f>
        <v>#N/A</v>
      </c>
      <c r="I79" s="9" t="e">
        <f>VLOOKUP($B79, 'Step 4'!$A$3:$A$287, 'Grouping 3'!I$3,FALSE)</f>
        <v>#N/A</v>
      </c>
      <c r="J79" s="9" t="e">
        <f>VLOOKUP($B79, 'Step 4'!$A$3:$A$287, 'Grouping 3'!J$3,FALSE)</f>
        <v>#N/A</v>
      </c>
      <c r="K79" s="9" t="e">
        <f>VLOOKUP($B79, 'Step 4'!$A$3:$A$287, 'Grouping 3'!K$3,FALSE)</f>
        <v>#N/A</v>
      </c>
      <c r="M79" t="e">
        <f t="shared" ref="M79:P79" si="16">ROUND(TRUNC(H79/C79,4)*100,1)</f>
        <v>#N/A</v>
      </c>
      <c r="N79" t="e">
        <f t="shared" si="16"/>
        <v>#N/A</v>
      </c>
      <c r="O79" t="e">
        <f t="shared" si="16"/>
        <v>#N/A</v>
      </c>
      <c r="P79" t="e">
        <f t="shared" si="16"/>
        <v>#N/A</v>
      </c>
      <c r="R79" t="s">
        <v>130</v>
      </c>
      <c r="T79" t="s">
        <v>217</v>
      </c>
      <c r="U79" s="23" t="s">
        <v>141</v>
      </c>
    </row>
    <row r="80" spans="1:21" x14ac:dyDescent="0.25">
      <c r="A80" t="s">
        <v>245</v>
      </c>
      <c r="B80" s="16" t="s">
        <v>101</v>
      </c>
      <c r="C80" s="9" t="e">
        <f>VLOOKUP($B80, 'Step 2'!$A$3:$A$287,'Grouping 3'!C$3,FALSE)</f>
        <v>#N/A</v>
      </c>
      <c r="D80" s="9" t="e">
        <f>VLOOKUP($B80, 'Step 2'!$A$3:$A$287,'Grouping 3'!D$3,FALSE)</f>
        <v>#N/A</v>
      </c>
      <c r="E80" s="9" t="e">
        <f>VLOOKUP($B80, 'Step 2'!$A$3:$A$287,'Grouping 3'!E$3,FALSE)</f>
        <v>#N/A</v>
      </c>
      <c r="F80" s="9" t="e">
        <f>VLOOKUP($B80, 'Step 2'!$A$3:$A$287,'Grouping 3'!F$3,FALSE)</f>
        <v>#N/A</v>
      </c>
      <c r="G80" s="9"/>
      <c r="H80" s="9" t="e">
        <f>VLOOKUP($B80, 'Step 4'!$A$3:$A$287, 'Grouping 3'!H$3,FALSE)</f>
        <v>#N/A</v>
      </c>
      <c r="I80" s="9" t="e">
        <f>VLOOKUP($B80, 'Step 4'!$A$3:$A$287, 'Grouping 3'!I$3,FALSE)</f>
        <v>#N/A</v>
      </c>
      <c r="J80" s="9" t="e">
        <f>VLOOKUP($B80, 'Step 4'!$A$3:$A$287, 'Grouping 3'!J$3,FALSE)</f>
        <v>#N/A</v>
      </c>
      <c r="K80" s="9" t="e">
        <f>VLOOKUP($B80, 'Step 4'!$A$3:$A$287, 'Grouping 3'!K$3,FALSE)</f>
        <v>#N/A</v>
      </c>
      <c r="M80" t="e">
        <f>ROUND(TRUNC(H80/C80,4)*100,1)</f>
        <v>#N/A</v>
      </c>
      <c r="N80" t="e">
        <f>ROUND(TRUNC(I80/D80,4)*100,1)</f>
        <v>#N/A</v>
      </c>
      <c r="O80" t="e">
        <f>ROUND(TRUNC(J80/E80,4)*100,1)</f>
        <v>#N/A</v>
      </c>
      <c r="P80" t="e">
        <f>ROUND(TRUNC(K80/F80,4)*100,1)</f>
        <v>#N/A</v>
      </c>
      <c r="R80" t="s">
        <v>68</v>
      </c>
      <c r="T80" t="s">
        <v>218</v>
      </c>
      <c r="U80" s="23"/>
    </row>
    <row r="81" spans="2:21" x14ac:dyDescent="0.25">
      <c r="B81" t="s">
        <v>125</v>
      </c>
      <c r="C81" s="9" t="e">
        <f>VLOOKUP($B81, 'Step 2'!$A$3:$A$287,'Grouping 3'!C$3,FALSE)</f>
        <v>#N/A</v>
      </c>
      <c r="D81" s="9" t="e">
        <f>VLOOKUP($B81, 'Step 2'!$A$3:$A$287,'Grouping 3'!D$3,FALSE)</f>
        <v>#N/A</v>
      </c>
      <c r="E81" s="9" t="e">
        <f>VLOOKUP($B81, 'Step 2'!$A$3:$A$287,'Grouping 3'!E$3,FALSE)</f>
        <v>#N/A</v>
      </c>
      <c r="F81" s="9" t="e">
        <f>VLOOKUP($B81, 'Step 2'!$A$3:$A$287,'Grouping 3'!F$3,FALSE)</f>
        <v>#N/A</v>
      </c>
      <c r="G81" s="9"/>
      <c r="H81" s="9" t="e">
        <f>VLOOKUP($B81, 'Step 4'!$A$3:$A$287, 'Grouping 3'!H$3,FALSE)</f>
        <v>#N/A</v>
      </c>
      <c r="I81" s="9" t="e">
        <f>VLOOKUP($B81, 'Step 4'!$A$3:$A$287, 'Grouping 3'!I$3,FALSE)</f>
        <v>#N/A</v>
      </c>
      <c r="J81" s="9" t="e">
        <f>VLOOKUP($B81, 'Step 4'!$A$3:$A$287, 'Grouping 3'!J$3,FALSE)</f>
        <v>#N/A</v>
      </c>
      <c r="K81" s="9" t="e">
        <f>VLOOKUP($B81, 'Step 4'!$A$3:$A$287, 'Grouping 3'!K$3,FALSE)</f>
        <v>#N/A</v>
      </c>
      <c r="M81" t="e">
        <f t="shared" ref="M81:P83" si="17">ROUND(TRUNC(H81/C81,4)*100,1)</f>
        <v>#N/A</v>
      </c>
      <c r="N81" t="e">
        <f t="shared" si="17"/>
        <v>#N/A</v>
      </c>
      <c r="O81" t="e">
        <f t="shared" si="17"/>
        <v>#N/A</v>
      </c>
      <c r="P81" t="e">
        <f t="shared" si="17"/>
        <v>#N/A</v>
      </c>
      <c r="R81" t="s">
        <v>165</v>
      </c>
      <c r="S81" t="s">
        <v>248</v>
      </c>
      <c r="T81" t="s">
        <v>219</v>
      </c>
      <c r="U81" s="23" t="s">
        <v>151</v>
      </c>
    </row>
    <row r="82" spans="2:21" x14ac:dyDescent="0.25">
      <c r="C82" s="9"/>
      <c r="D82" s="9"/>
      <c r="E82" s="9"/>
      <c r="F82" s="9"/>
      <c r="G82" s="9"/>
      <c r="H82" s="9"/>
      <c r="I82" s="9"/>
      <c r="J82" s="9"/>
      <c r="K82" s="9"/>
      <c r="M82" t="e">
        <f t="shared" si="17"/>
        <v>#DIV/0!</v>
      </c>
      <c r="N82" t="e">
        <f t="shared" si="17"/>
        <v>#DIV/0!</v>
      </c>
      <c r="O82" t="e">
        <f t="shared" si="17"/>
        <v>#DIV/0!</v>
      </c>
      <c r="P82" t="e">
        <f t="shared" si="17"/>
        <v>#DIV/0!</v>
      </c>
      <c r="T82" t="s">
        <v>220</v>
      </c>
      <c r="U82" s="23" t="s">
        <v>152</v>
      </c>
    </row>
    <row r="83" spans="2:21" x14ac:dyDescent="0.25">
      <c r="B83" t="s">
        <v>246</v>
      </c>
      <c r="C83" s="9" t="e">
        <f>SUM(C79:C82)</f>
        <v>#N/A</v>
      </c>
      <c r="D83" s="9" t="e">
        <f t="shared" ref="D83:K83" si="18">SUM(D79:D82)</f>
        <v>#N/A</v>
      </c>
      <c r="E83" s="9" t="e">
        <f t="shared" si="18"/>
        <v>#N/A</v>
      </c>
      <c r="F83" s="9" t="e">
        <f t="shared" si="18"/>
        <v>#N/A</v>
      </c>
      <c r="G83" s="9">
        <f t="shared" si="18"/>
        <v>0</v>
      </c>
      <c r="H83" s="9" t="e">
        <f t="shared" si="18"/>
        <v>#N/A</v>
      </c>
      <c r="I83" s="9" t="e">
        <f t="shared" si="18"/>
        <v>#N/A</v>
      </c>
      <c r="J83" s="9" t="e">
        <f t="shared" si="18"/>
        <v>#N/A</v>
      </c>
      <c r="K83" s="9" t="e">
        <f t="shared" si="18"/>
        <v>#N/A</v>
      </c>
      <c r="M83" t="e">
        <f t="shared" si="17"/>
        <v>#N/A</v>
      </c>
      <c r="N83" t="e">
        <f t="shared" si="17"/>
        <v>#N/A</v>
      </c>
      <c r="O83" t="e">
        <f t="shared" si="17"/>
        <v>#N/A</v>
      </c>
      <c r="P83" t="e">
        <f t="shared" si="17"/>
        <v>#N/A</v>
      </c>
      <c r="R83" t="s">
        <v>154</v>
      </c>
      <c r="T83" t="s">
        <v>221</v>
      </c>
      <c r="U83" s="23" t="s">
        <v>154</v>
      </c>
    </row>
    <row r="84" spans="2:21" x14ac:dyDescent="0.25">
      <c r="C84" s="9"/>
      <c r="D84" s="9"/>
      <c r="E84" s="9"/>
      <c r="F84" s="9"/>
      <c r="G84" s="9"/>
      <c r="H84" s="9"/>
      <c r="I84" s="9"/>
      <c r="J84" s="9"/>
      <c r="K84" s="9"/>
      <c r="R84" t="s">
        <v>125</v>
      </c>
      <c r="T84" t="s">
        <v>222</v>
      </c>
      <c r="U84" s="23"/>
    </row>
    <row r="85" spans="2:21" x14ac:dyDescent="0.25">
      <c r="C85" s="9"/>
      <c r="D85" s="9"/>
      <c r="E85" s="9"/>
      <c r="F85" s="9"/>
      <c r="G85" s="9"/>
      <c r="H85" s="9"/>
      <c r="I85" s="9"/>
      <c r="J85" s="9"/>
      <c r="K85" s="9"/>
      <c r="T85" t="s">
        <v>223</v>
      </c>
      <c r="U85" s="23" t="s">
        <v>169</v>
      </c>
    </row>
    <row r="86" spans="2:21" x14ac:dyDescent="0.25">
      <c r="C86" s="9"/>
      <c r="D86" s="9"/>
      <c r="E86" s="9"/>
      <c r="F86" s="9"/>
      <c r="G86" s="9"/>
      <c r="H86" s="9"/>
      <c r="I86" s="9"/>
      <c r="J86" s="9"/>
      <c r="K86" s="9"/>
      <c r="R86" t="s">
        <v>113</v>
      </c>
      <c r="T86" t="s">
        <v>224</v>
      </c>
      <c r="U86" s="23" t="s">
        <v>173</v>
      </c>
    </row>
    <row r="87" spans="2:21" x14ac:dyDescent="0.25">
      <c r="C87" s="9"/>
      <c r="D87" s="9"/>
      <c r="E87" s="9"/>
      <c r="F87" s="9"/>
      <c r="G87" s="9"/>
      <c r="H87" s="9"/>
      <c r="I87" s="9"/>
      <c r="J87" s="9"/>
      <c r="K87" s="9"/>
      <c r="R87" t="s">
        <v>120</v>
      </c>
    </row>
    <row r="88" spans="2:21" x14ac:dyDescent="0.25">
      <c r="C88" s="9"/>
      <c r="D88" s="9"/>
      <c r="E88" s="9"/>
      <c r="F88" s="9"/>
      <c r="G88" s="9"/>
      <c r="H88" s="9"/>
      <c r="I88" s="9"/>
      <c r="J88" s="9"/>
      <c r="K88" s="9"/>
      <c r="R88" t="s">
        <v>125</v>
      </c>
    </row>
    <row r="89" spans="2:21" x14ac:dyDescent="0.25">
      <c r="C89" s="9"/>
      <c r="D89" s="9"/>
      <c r="E89" s="9"/>
      <c r="F89" s="9"/>
      <c r="G89" s="9"/>
      <c r="H89" s="9"/>
      <c r="I89" s="9"/>
      <c r="J89" s="9"/>
      <c r="K89" s="9"/>
      <c r="R89" t="s">
        <v>126</v>
      </c>
    </row>
    <row r="90" spans="2:21" x14ac:dyDescent="0.25">
      <c r="C90" s="9"/>
      <c r="D90" s="9"/>
      <c r="E90" s="9"/>
      <c r="F90" s="9"/>
      <c r="G90" s="9"/>
      <c r="H90" s="9"/>
      <c r="I90" s="9"/>
      <c r="J90" s="9"/>
      <c r="K90" s="9"/>
      <c r="R90" t="s">
        <v>130</v>
      </c>
    </row>
    <row r="91" spans="2:21" x14ac:dyDescent="0.25">
      <c r="C91" s="9"/>
      <c r="D91" s="9"/>
      <c r="E91" s="9"/>
      <c r="F91" s="9"/>
      <c r="G91" s="9"/>
      <c r="H91" s="9"/>
      <c r="I91" s="9"/>
      <c r="J91" s="9"/>
      <c r="K91" s="9"/>
      <c r="R91" t="s">
        <v>141</v>
      </c>
    </row>
    <row r="92" spans="2:21" x14ac:dyDescent="0.25">
      <c r="C92" s="9"/>
      <c r="D92" s="9"/>
      <c r="E92" s="9"/>
      <c r="F92" s="9"/>
      <c r="G92" s="9"/>
      <c r="H92" s="9"/>
      <c r="I92" s="9"/>
      <c r="J92" s="9"/>
      <c r="K92" s="9"/>
      <c r="R92" s="21" t="s">
        <v>144</v>
      </c>
      <c r="S92" t="s">
        <v>16</v>
      </c>
    </row>
    <row r="93" spans="2:21" x14ac:dyDescent="0.25">
      <c r="R93" t="s">
        <v>151</v>
      </c>
    </row>
    <row r="94" spans="2:21" x14ac:dyDescent="0.25">
      <c r="R94" t="s">
        <v>152</v>
      </c>
    </row>
    <row r="95" spans="2:21" x14ac:dyDescent="0.25">
      <c r="R95" t="s">
        <v>154</v>
      </c>
    </row>
    <row r="96" spans="2:21" x14ac:dyDescent="0.25">
      <c r="R96" t="s">
        <v>164</v>
      </c>
    </row>
    <row r="97" spans="1:20" x14ac:dyDescent="0.25">
      <c r="R97" t="s">
        <v>169</v>
      </c>
      <c r="S97" t="s">
        <v>15</v>
      </c>
    </row>
    <row r="98" spans="1:20" x14ac:dyDescent="0.25">
      <c r="R98" t="s">
        <v>173</v>
      </c>
      <c r="S98" t="s">
        <v>15</v>
      </c>
    </row>
    <row r="99" spans="1:20" x14ac:dyDescent="0.25">
      <c r="R99" t="s">
        <v>237</v>
      </c>
    </row>
    <row r="105" spans="1:20" x14ac:dyDescent="0.25">
      <c r="A105" s="14" t="s">
        <v>238</v>
      </c>
      <c r="B105" s="14" t="s">
        <v>151</v>
      </c>
      <c r="C105" s="9" t="e">
        <f>VLOOKUP($B105, 'Step 2'!$A$3:$A$287,'Grouping 1'!B$3,FALSE)</f>
        <v>#N/A</v>
      </c>
      <c r="D105" s="9" t="e">
        <f>VLOOKUP($B105, 'Step 2'!$A$3:$A$287,'Grouping 1'!C$3,FALSE)</f>
        <v>#N/A</v>
      </c>
      <c r="E105" s="9" t="e">
        <f>VLOOKUP($B105, 'Step 2'!$A$3:$A$287,'Grouping 1'!D$3,FALSE)</f>
        <v>#N/A</v>
      </c>
      <c r="F105" s="9" t="e">
        <f>VLOOKUP($B105, 'Step 2'!$A$3:$A$287,'Grouping 1'!E$3,FALSE)</f>
        <v>#N/A</v>
      </c>
      <c r="G105" s="9"/>
      <c r="H105" s="9" t="e">
        <f>VLOOKUP($B105, 'Step 4'!$A$3:$A$287, 'Grouping 1'!G$3,FALSE)</f>
        <v>#N/A</v>
      </c>
      <c r="I105" s="9" t="e">
        <f>VLOOKUP($B105, 'Step 4'!$A$3:$A$287, 'Grouping 1'!H$3,FALSE)</f>
        <v>#N/A</v>
      </c>
      <c r="J105" s="9" t="e">
        <f>VLOOKUP($B105, 'Step 4'!$A$3:$A$287, 'Grouping 1'!I$3,FALSE)</f>
        <v>#N/A</v>
      </c>
      <c r="K105" s="9" t="e">
        <f>VLOOKUP($B105, 'Step 4'!$A$3:$A$287, 'Grouping 1'!J$3,FALSE)</f>
        <v>#N/A</v>
      </c>
      <c r="M105" t="e">
        <f>ROUND(TRUNC(H105/C105,4)*100,1)</f>
        <v>#N/A</v>
      </c>
      <c r="N105" t="e">
        <f>ROUND(TRUNC(I105/D105,4)*100,1)</f>
        <v>#N/A</v>
      </c>
      <c r="O105" t="e">
        <f>ROUND(TRUNC(J105/E105,4)*100,1)</f>
        <v>#N/A</v>
      </c>
      <c r="P105" t="e">
        <f>ROUND(TRUNC(K105/F105,4)*100,1)</f>
        <v>#N/A</v>
      </c>
      <c r="R105" t="s">
        <v>87</v>
      </c>
      <c r="S105" t="s">
        <v>16</v>
      </c>
      <c r="T105" t="s">
        <v>51</v>
      </c>
    </row>
    <row r="106" spans="1:20" x14ac:dyDescent="0.25">
      <c r="A106" s="14" t="s">
        <v>233</v>
      </c>
      <c r="B106" s="15" t="s">
        <v>79</v>
      </c>
      <c r="C106" s="9" t="e">
        <f>VLOOKUP($B106, 'Step 2'!$A$3:$A$287,'Grouping 1'!B$3,FALSE)</f>
        <v>#N/A</v>
      </c>
      <c r="D106" s="9" t="e">
        <f>VLOOKUP($B106, 'Step 2'!$A$3:$A$287,'Grouping 1'!C$3,FALSE)</f>
        <v>#N/A</v>
      </c>
      <c r="E106" s="9" t="e">
        <f>VLOOKUP($B106, 'Step 2'!$A$3:$A$287,'Grouping 1'!D$3,FALSE)</f>
        <v>#N/A</v>
      </c>
      <c r="F106" s="9" t="e">
        <f>VLOOKUP($B106, 'Step 2'!$A$3:$A$287,'Grouping 1'!E$3,FALSE)</f>
        <v>#N/A</v>
      </c>
      <c r="G106" s="9"/>
      <c r="H106" s="9" t="e">
        <f>VLOOKUP($B106, 'Step 4'!$A$3:$A$287, 'Grouping 1'!G$3,FALSE)</f>
        <v>#N/A</v>
      </c>
      <c r="I106" s="9" t="e">
        <f>VLOOKUP($B106, 'Step 4'!$A$3:$A$287, 'Grouping 1'!H$3,FALSE)</f>
        <v>#N/A</v>
      </c>
      <c r="J106" s="9" t="e">
        <f>VLOOKUP($B106, 'Step 4'!$A$3:$A$287, 'Grouping 1'!I$3,FALSE)</f>
        <v>#N/A</v>
      </c>
      <c r="K106" s="9" t="e">
        <f>VLOOKUP($B106, 'Step 4'!$A$3:$A$287, 'Grouping 1'!J$3,FALSE)</f>
        <v>#N/A</v>
      </c>
      <c r="M106" t="e">
        <f t="shared" ref="M106:P113" si="19">ROUND(TRUNC(H106/C106,4)*100,1)</f>
        <v>#N/A</v>
      </c>
      <c r="N106" t="e">
        <f t="shared" si="19"/>
        <v>#N/A</v>
      </c>
      <c r="O106" t="e">
        <f t="shared" si="19"/>
        <v>#N/A</v>
      </c>
      <c r="P106" t="e">
        <f t="shared" si="19"/>
        <v>#N/A</v>
      </c>
      <c r="R106" t="s">
        <v>103</v>
      </c>
      <c r="S106" t="s">
        <v>15</v>
      </c>
      <c r="T106" t="s">
        <v>60</v>
      </c>
    </row>
    <row r="107" spans="1:20" x14ac:dyDescent="0.25">
      <c r="A107" s="14" t="s">
        <v>233</v>
      </c>
      <c r="B107" s="15" t="s">
        <v>145</v>
      </c>
      <c r="C107" s="9" t="e">
        <f>VLOOKUP($B107, 'Step 2'!$A$3:$A$287,'Grouping 1'!B$3,FALSE)</f>
        <v>#N/A</v>
      </c>
      <c r="D107" s="9" t="e">
        <f>VLOOKUP($B107, 'Step 2'!$A$3:$A$287,'Grouping 1'!C$3,FALSE)</f>
        <v>#N/A</v>
      </c>
      <c r="E107" s="9" t="e">
        <f>VLOOKUP($B107, 'Step 2'!$A$3:$A$287,'Grouping 1'!D$3,FALSE)</f>
        <v>#N/A</v>
      </c>
      <c r="F107" s="9" t="e">
        <f>VLOOKUP($B107, 'Step 2'!$A$3:$A$287,'Grouping 1'!E$3,FALSE)</f>
        <v>#N/A</v>
      </c>
      <c r="G107" s="9"/>
      <c r="H107" s="9" t="e">
        <f>VLOOKUP($B107, 'Step 4'!$A$3:$A$287, 'Grouping 1'!G$3,FALSE)</f>
        <v>#N/A</v>
      </c>
      <c r="I107" s="9" t="e">
        <f>VLOOKUP($B107, 'Step 4'!$A$3:$A$287, 'Grouping 1'!H$3,FALSE)</f>
        <v>#N/A</v>
      </c>
      <c r="J107" s="9" t="e">
        <f>VLOOKUP($B107, 'Step 4'!$A$3:$A$287, 'Grouping 1'!I$3,FALSE)</f>
        <v>#N/A</v>
      </c>
      <c r="K107" s="9" t="e">
        <f>VLOOKUP($B107, 'Step 4'!$A$3:$A$287, 'Grouping 1'!J$3,FALSE)</f>
        <v>#N/A</v>
      </c>
      <c r="M107" t="e">
        <f t="shared" si="19"/>
        <v>#N/A</v>
      </c>
      <c r="N107" t="e">
        <f t="shared" si="19"/>
        <v>#N/A</v>
      </c>
      <c r="O107" t="e">
        <f t="shared" si="19"/>
        <v>#N/A</v>
      </c>
      <c r="P107" t="e">
        <f t="shared" si="19"/>
        <v>#N/A</v>
      </c>
      <c r="R107" t="s">
        <v>114</v>
      </c>
      <c r="S107" t="s">
        <v>15</v>
      </c>
      <c r="T107" t="s">
        <v>64</v>
      </c>
    </row>
    <row r="108" spans="1:20" x14ac:dyDescent="0.25">
      <c r="B108" t="s">
        <v>87</v>
      </c>
      <c r="C108" s="9" t="e">
        <f>VLOOKUP($B108, 'Step 2'!$A$3:$A$287,'Grouping 1'!B$3,FALSE)</f>
        <v>#N/A</v>
      </c>
      <c r="D108" s="9" t="e">
        <f>VLOOKUP($B108, 'Step 2'!$A$3:$A$287,'Grouping 1'!C$3,FALSE)</f>
        <v>#N/A</v>
      </c>
      <c r="E108" s="9" t="e">
        <f>VLOOKUP($B108, 'Step 2'!$A$3:$A$287,'Grouping 1'!D$3,FALSE)</f>
        <v>#N/A</v>
      </c>
      <c r="F108" s="9" t="e">
        <f>VLOOKUP($B108, 'Step 2'!$A$3:$A$287,'Grouping 1'!E$3,FALSE)</f>
        <v>#N/A</v>
      </c>
      <c r="G108" s="9"/>
      <c r="H108" s="9" t="e">
        <f>VLOOKUP($B108, 'Step 4'!$A$3:$A$287, 'Grouping 1'!G$3,FALSE)</f>
        <v>#N/A</v>
      </c>
      <c r="I108" s="9" t="e">
        <f>VLOOKUP($B108, 'Step 4'!$A$3:$A$287, 'Grouping 1'!H$3,FALSE)</f>
        <v>#N/A</v>
      </c>
      <c r="J108" s="9" t="e">
        <f>VLOOKUP($B108, 'Step 4'!$A$3:$A$287, 'Grouping 1'!I$3,FALSE)</f>
        <v>#N/A</v>
      </c>
      <c r="K108" s="9" t="e">
        <f>VLOOKUP($B108, 'Step 4'!$A$3:$A$287, 'Grouping 1'!J$3,FALSE)</f>
        <v>#N/A</v>
      </c>
      <c r="M108" t="e">
        <f t="shared" si="19"/>
        <v>#N/A</v>
      </c>
      <c r="N108" t="e">
        <f t="shared" si="19"/>
        <v>#N/A</v>
      </c>
      <c r="O108" t="e">
        <f t="shared" si="19"/>
        <v>#N/A</v>
      </c>
      <c r="P108" t="e">
        <f t="shared" si="19"/>
        <v>#N/A</v>
      </c>
      <c r="R108" t="s">
        <v>121</v>
      </c>
      <c r="S108" t="s">
        <v>15</v>
      </c>
    </row>
    <row r="109" spans="1:20" x14ac:dyDescent="0.25">
      <c r="B109" t="s">
        <v>131</v>
      </c>
      <c r="C109" s="9" t="e">
        <f>VLOOKUP($B109, 'Step 2'!$A$3:$A$287,'Grouping 1'!B$3,FALSE)</f>
        <v>#N/A</v>
      </c>
      <c r="D109" s="9" t="e">
        <f>VLOOKUP($B109, 'Step 2'!$A$3:$A$287,'Grouping 1'!C$3,FALSE)</f>
        <v>#N/A</v>
      </c>
      <c r="E109" s="9" t="e">
        <f>VLOOKUP($B109, 'Step 2'!$A$3:$A$287,'Grouping 1'!D$3,FALSE)</f>
        <v>#N/A</v>
      </c>
      <c r="F109" s="9" t="e">
        <f>VLOOKUP($B109, 'Step 2'!$A$3:$A$287,'Grouping 1'!E$3,FALSE)</f>
        <v>#N/A</v>
      </c>
      <c r="G109" s="9"/>
      <c r="H109" s="9" t="e">
        <f>VLOOKUP($B109, 'Step 4'!$A$3:$A$287, 'Grouping 1'!G$3,FALSE)</f>
        <v>#N/A</v>
      </c>
      <c r="I109" s="9" t="e">
        <f>VLOOKUP($B109, 'Step 4'!$A$3:$A$287, 'Grouping 1'!H$3,FALSE)</f>
        <v>#N/A</v>
      </c>
      <c r="J109" s="9" t="e">
        <f>VLOOKUP($B109, 'Step 4'!$A$3:$A$287, 'Grouping 1'!I$3,FALSE)</f>
        <v>#N/A</v>
      </c>
      <c r="K109" s="9" t="e">
        <f>VLOOKUP($B109, 'Step 4'!$A$3:$A$287, 'Grouping 1'!J$3,FALSE)</f>
        <v>#N/A</v>
      </c>
      <c r="M109" t="e">
        <f t="shared" si="19"/>
        <v>#N/A</v>
      </c>
      <c r="N109" t="e">
        <f t="shared" si="19"/>
        <v>#N/A</v>
      </c>
      <c r="O109" t="e">
        <f t="shared" si="19"/>
        <v>#N/A</v>
      </c>
      <c r="P109" t="e">
        <f t="shared" si="19"/>
        <v>#N/A</v>
      </c>
      <c r="R109" t="s">
        <v>136</v>
      </c>
      <c r="S109" t="s">
        <v>15</v>
      </c>
      <c r="T109" t="s">
        <v>80</v>
      </c>
    </row>
    <row r="110" spans="1:20" x14ac:dyDescent="0.25">
      <c r="M110" t="e">
        <f t="shared" si="19"/>
        <v>#DIV/0!</v>
      </c>
      <c r="N110" t="e">
        <f t="shared" si="19"/>
        <v>#DIV/0!</v>
      </c>
      <c r="O110" t="e">
        <f t="shared" si="19"/>
        <v>#DIV/0!</v>
      </c>
      <c r="P110" t="e">
        <f t="shared" si="19"/>
        <v>#DIV/0!</v>
      </c>
      <c r="R110" t="s">
        <v>148</v>
      </c>
      <c r="S110" t="s">
        <v>15</v>
      </c>
      <c r="T110" t="s">
        <v>90</v>
      </c>
    </row>
    <row r="111" spans="1:20" x14ac:dyDescent="0.25">
      <c r="M111" t="e">
        <f t="shared" si="19"/>
        <v>#DIV/0!</v>
      </c>
      <c r="N111" t="e">
        <f t="shared" si="19"/>
        <v>#DIV/0!</v>
      </c>
      <c r="O111" t="e">
        <f t="shared" si="19"/>
        <v>#DIV/0!</v>
      </c>
      <c r="P111" t="e">
        <f t="shared" si="19"/>
        <v>#DIV/0!</v>
      </c>
      <c r="R111" t="s">
        <v>152</v>
      </c>
      <c r="S111" t="s">
        <v>15</v>
      </c>
      <c r="T111" t="s">
        <v>94</v>
      </c>
    </row>
    <row r="112" spans="1:20" x14ac:dyDescent="0.25">
      <c r="M112" t="e">
        <f t="shared" si="19"/>
        <v>#DIV/0!</v>
      </c>
      <c r="N112" t="e">
        <f t="shared" si="19"/>
        <v>#DIV/0!</v>
      </c>
      <c r="O112" t="e">
        <f t="shared" si="19"/>
        <v>#DIV/0!</v>
      </c>
      <c r="P112" t="e">
        <f t="shared" si="19"/>
        <v>#DIV/0!</v>
      </c>
      <c r="R112" t="s">
        <v>160</v>
      </c>
      <c r="S112" t="s">
        <v>15</v>
      </c>
      <c r="T112" t="s">
        <v>95</v>
      </c>
    </row>
    <row r="113" spans="1:20" x14ac:dyDescent="0.25">
      <c r="C113" s="22" t="e">
        <f>SUM(C105:C112)</f>
        <v>#N/A</v>
      </c>
      <c r="D113" s="22" t="e">
        <f t="shared" ref="D113:K113" si="20">SUM(D105:D112)</f>
        <v>#N/A</v>
      </c>
      <c r="E113" s="22" t="e">
        <f t="shared" si="20"/>
        <v>#N/A</v>
      </c>
      <c r="F113" s="22" t="e">
        <f t="shared" si="20"/>
        <v>#N/A</v>
      </c>
      <c r="G113" s="22">
        <f t="shared" si="20"/>
        <v>0</v>
      </c>
      <c r="H113" s="22" t="e">
        <f t="shared" si="20"/>
        <v>#N/A</v>
      </c>
      <c r="I113" s="22" t="e">
        <f t="shared" si="20"/>
        <v>#N/A</v>
      </c>
      <c r="J113" s="22" t="e">
        <f t="shared" si="20"/>
        <v>#N/A</v>
      </c>
      <c r="K113" s="22" t="e">
        <f t="shared" si="20"/>
        <v>#N/A</v>
      </c>
      <c r="M113" t="e">
        <f t="shared" si="19"/>
        <v>#N/A</v>
      </c>
      <c r="N113" t="e">
        <f t="shared" si="19"/>
        <v>#N/A</v>
      </c>
      <c r="O113" t="e">
        <f t="shared" si="19"/>
        <v>#N/A</v>
      </c>
      <c r="P113" t="e">
        <f t="shared" si="19"/>
        <v>#N/A</v>
      </c>
      <c r="R113" t="s">
        <v>170</v>
      </c>
      <c r="S113" t="s">
        <v>15</v>
      </c>
      <c r="T113" t="s">
        <v>103</v>
      </c>
    </row>
    <row r="114" spans="1:20" x14ac:dyDescent="0.25">
      <c r="R114" t="s">
        <v>171</v>
      </c>
      <c r="S114" t="s">
        <v>15</v>
      </c>
      <c r="T114" t="s">
        <v>114</v>
      </c>
    </row>
    <row r="115" spans="1:20" x14ac:dyDescent="0.25">
      <c r="R115" t="s">
        <v>173</v>
      </c>
      <c r="S115" t="s">
        <v>15</v>
      </c>
      <c r="T115" t="s">
        <v>121</v>
      </c>
    </row>
    <row r="116" spans="1:20" x14ac:dyDescent="0.25">
      <c r="R116" t="s">
        <v>175</v>
      </c>
      <c r="S116" t="s">
        <v>15</v>
      </c>
      <c r="T116" t="s">
        <v>133</v>
      </c>
    </row>
    <row r="117" spans="1:20" x14ac:dyDescent="0.25">
      <c r="R117" t="s">
        <v>56</v>
      </c>
      <c r="T117" t="s">
        <v>136</v>
      </c>
    </row>
    <row r="118" spans="1:20" x14ac:dyDescent="0.25">
      <c r="T118" t="s">
        <v>139</v>
      </c>
    </row>
    <row r="119" spans="1:20" x14ac:dyDescent="0.25">
      <c r="A119" s="1" t="s">
        <v>9</v>
      </c>
    </row>
    <row r="120" spans="1:20" x14ac:dyDescent="0.25">
      <c r="A120" s="19" t="s">
        <v>233</v>
      </c>
      <c r="B120" s="19" t="s">
        <v>61</v>
      </c>
      <c r="C120" s="9" t="e">
        <f>VLOOKUP($B120, 'Step 2'!$A$3:$A$287,'Grouping 3'!C$3,FALSE)</f>
        <v>#N/A</v>
      </c>
      <c r="D120" s="9" t="e">
        <f>VLOOKUP($B120, 'Step 2'!$A$3:$A$287,'Grouping 3'!D$3,FALSE)</f>
        <v>#N/A</v>
      </c>
      <c r="E120" s="9" t="e">
        <f>VLOOKUP($B120, 'Step 2'!$A$3:$A$287,'Grouping 3'!E$3,FALSE)</f>
        <v>#N/A</v>
      </c>
      <c r="F120" s="9" t="e">
        <f>VLOOKUP($B120, 'Step 2'!$A$3:$A$287,'Grouping 3'!F$3,FALSE)</f>
        <v>#N/A</v>
      </c>
      <c r="G120" s="9"/>
      <c r="H120" s="9" t="e">
        <f>VLOOKUP($B120, 'Step 4'!$A$3:$A$287, 'Grouping 3'!H$3,FALSE)</f>
        <v>#N/A</v>
      </c>
      <c r="I120" s="9" t="e">
        <f>VLOOKUP($B120, 'Step 4'!$A$3:$A$287, 'Grouping 3'!I$3,FALSE)</f>
        <v>#N/A</v>
      </c>
      <c r="J120" s="9" t="e">
        <f>VLOOKUP($B120, 'Step 4'!$A$3:$A$287, 'Grouping 3'!J$3,FALSE)</f>
        <v>#N/A</v>
      </c>
      <c r="K120" s="9" t="e">
        <f>VLOOKUP($B120, 'Step 4'!$A$3:$A$287, 'Grouping 3'!K$3,FALSE)</f>
        <v>#N/A</v>
      </c>
      <c r="M120" t="e">
        <f t="shared" ref="M120:P122" si="21">ROUND(TRUNC(H120/C120,4)*100,1)</f>
        <v>#N/A</v>
      </c>
      <c r="N120" t="e">
        <f t="shared" si="21"/>
        <v>#N/A</v>
      </c>
      <c r="O120" t="e">
        <f t="shared" si="21"/>
        <v>#N/A</v>
      </c>
      <c r="P120" t="e">
        <f t="shared" si="21"/>
        <v>#N/A</v>
      </c>
      <c r="R120" t="s">
        <v>71</v>
      </c>
      <c r="T120" t="s">
        <v>249</v>
      </c>
    </row>
    <row r="121" spans="1:20" x14ac:dyDescent="0.25">
      <c r="A121" s="19" t="s">
        <v>233</v>
      </c>
      <c r="B121" s="19" t="s">
        <v>106</v>
      </c>
      <c r="C121" s="9" t="e">
        <f>VLOOKUP($B121, 'Step 2'!$A$3:$A$287,'Grouping 3'!C$3,FALSE)</f>
        <v>#N/A</v>
      </c>
      <c r="D121" s="9" t="e">
        <f>VLOOKUP($B121, 'Step 2'!$A$3:$A$287,'Grouping 3'!D$3,FALSE)</f>
        <v>#N/A</v>
      </c>
      <c r="E121" s="9" t="e">
        <f>VLOOKUP($B121, 'Step 2'!$A$3:$A$287,'Grouping 3'!E$3,FALSE)</f>
        <v>#N/A</v>
      </c>
      <c r="F121" s="9" t="e">
        <f>VLOOKUP($B121, 'Step 2'!$A$3:$A$287,'Grouping 3'!F$3,FALSE)</f>
        <v>#N/A</v>
      </c>
      <c r="G121" s="9"/>
      <c r="H121" s="9" t="e">
        <f>VLOOKUP($B121, 'Step 4'!$A$3:$A$287, 'Grouping 3'!H$3,FALSE)</f>
        <v>#N/A</v>
      </c>
      <c r="I121" s="9" t="e">
        <f>VLOOKUP($B121, 'Step 4'!$A$3:$A$287, 'Grouping 3'!I$3,FALSE)</f>
        <v>#N/A</v>
      </c>
      <c r="J121" s="9" t="e">
        <f>VLOOKUP($B121, 'Step 4'!$A$3:$A$287, 'Grouping 3'!J$3,FALSE)</f>
        <v>#N/A</v>
      </c>
      <c r="K121" s="9" t="e">
        <f>VLOOKUP($B121, 'Step 4'!$A$3:$A$287, 'Grouping 3'!K$3,FALSE)</f>
        <v>#N/A</v>
      </c>
      <c r="M121" t="e">
        <f t="shared" si="21"/>
        <v>#N/A</v>
      </c>
      <c r="N121" t="e">
        <f t="shared" si="21"/>
        <v>#N/A</v>
      </c>
      <c r="O121" t="e">
        <f t="shared" si="21"/>
        <v>#N/A</v>
      </c>
      <c r="P121" t="e">
        <f t="shared" si="21"/>
        <v>#N/A</v>
      </c>
      <c r="R121" t="s">
        <v>89</v>
      </c>
      <c r="T121" t="s">
        <v>155</v>
      </c>
    </row>
    <row r="122" spans="1:20" x14ac:dyDescent="0.25">
      <c r="A122" s="19" t="s">
        <v>233</v>
      </c>
      <c r="B122" s="19" t="s">
        <v>127</v>
      </c>
      <c r="C122" s="9" t="e">
        <f>VLOOKUP($B122, 'Step 2'!$A$3:$A$287,'Grouping 3'!C$3,FALSE)</f>
        <v>#N/A</v>
      </c>
      <c r="D122" s="9" t="e">
        <f>VLOOKUP($B122, 'Step 2'!$A$3:$A$287,'Grouping 3'!D$3,FALSE)</f>
        <v>#N/A</v>
      </c>
      <c r="E122" s="9" t="e">
        <f>VLOOKUP($B122, 'Step 2'!$A$3:$A$287,'Grouping 3'!E$3,FALSE)</f>
        <v>#N/A</v>
      </c>
      <c r="F122" s="9" t="e">
        <f>VLOOKUP($B122, 'Step 2'!$A$3:$A$287,'Grouping 3'!F$3,FALSE)</f>
        <v>#N/A</v>
      </c>
      <c r="G122" s="9"/>
      <c r="H122" s="9" t="e">
        <f>VLOOKUP($B122, 'Step 4'!$A$3:$A$287, 'Grouping 3'!H$3,FALSE)</f>
        <v>#N/A</v>
      </c>
      <c r="I122" s="9" t="e">
        <f>VLOOKUP($B122, 'Step 4'!$A$3:$A$287, 'Grouping 3'!I$3,FALSE)</f>
        <v>#N/A</v>
      </c>
      <c r="J122" s="9" t="e">
        <f>VLOOKUP($B122, 'Step 4'!$A$3:$A$287, 'Grouping 3'!J$3,FALSE)</f>
        <v>#N/A</v>
      </c>
      <c r="K122" s="9" t="e">
        <f>VLOOKUP($B122, 'Step 4'!$A$3:$A$287, 'Grouping 3'!K$3,FALSE)</f>
        <v>#N/A</v>
      </c>
      <c r="M122" t="e">
        <f t="shared" si="21"/>
        <v>#N/A</v>
      </c>
      <c r="N122" t="e">
        <f t="shared" si="21"/>
        <v>#N/A</v>
      </c>
      <c r="O122" t="e">
        <f t="shared" si="21"/>
        <v>#N/A</v>
      </c>
      <c r="P122" t="e">
        <f t="shared" si="21"/>
        <v>#N/A</v>
      </c>
      <c r="R122" t="s">
        <v>138</v>
      </c>
      <c r="S122" t="s">
        <v>15</v>
      </c>
      <c r="T122" t="s">
        <v>157</v>
      </c>
    </row>
    <row r="123" spans="1:20" x14ac:dyDescent="0.25">
      <c r="A123" t="s">
        <v>234</v>
      </c>
      <c r="T123" t="s">
        <v>160</v>
      </c>
    </row>
    <row r="124" spans="1:20" x14ac:dyDescent="0.25">
      <c r="A124" s="4"/>
      <c r="C124" s="9"/>
      <c r="D124" s="9"/>
      <c r="E124" s="9"/>
      <c r="F124" s="9"/>
      <c r="G124" s="9"/>
      <c r="H124" s="9"/>
      <c r="I124" s="9"/>
      <c r="J124" s="9"/>
      <c r="K124" s="9"/>
      <c r="T124" t="s">
        <v>167</v>
      </c>
    </row>
    <row r="125" spans="1:20" x14ac:dyDescent="0.25">
      <c r="M125" t="e">
        <f t="shared" ref="M125:P128" si="22">ROUND(TRUNC(H125/C125,4)*100,1)</f>
        <v>#DIV/0!</v>
      </c>
      <c r="N125" t="e">
        <f t="shared" si="22"/>
        <v>#DIV/0!</v>
      </c>
      <c r="O125" t="e">
        <f t="shared" si="22"/>
        <v>#DIV/0!</v>
      </c>
      <c r="P125" t="e">
        <f t="shared" si="22"/>
        <v>#DIV/0!</v>
      </c>
      <c r="T125" t="s">
        <v>170</v>
      </c>
    </row>
    <row r="126" spans="1:20" x14ac:dyDescent="0.25">
      <c r="M126" t="e">
        <f t="shared" si="22"/>
        <v>#DIV/0!</v>
      </c>
      <c r="N126" t="e">
        <f t="shared" si="22"/>
        <v>#DIV/0!</v>
      </c>
      <c r="O126" t="e">
        <f t="shared" si="22"/>
        <v>#DIV/0!</v>
      </c>
      <c r="P126" t="e">
        <f t="shared" si="22"/>
        <v>#DIV/0!</v>
      </c>
      <c r="T126" t="s">
        <v>171</v>
      </c>
    </row>
    <row r="127" spans="1:20" x14ac:dyDescent="0.25">
      <c r="M127" t="e">
        <f t="shared" si="22"/>
        <v>#DIV/0!</v>
      </c>
      <c r="N127" t="e">
        <f t="shared" si="22"/>
        <v>#DIV/0!</v>
      </c>
      <c r="O127" t="e">
        <f t="shared" si="22"/>
        <v>#DIV/0!</v>
      </c>
      <c r="P127" t="e">
        <f t="shared" si="22"/>
        <v>#DIV/0!</v>
      </c>
      <c r="T127" t="s">
        <v>172</v>
      </c>
    </row>
    <row r="128" spans="1:20" x14ac:dyDescent="0.25">
      <c r="B128" t="s">
        <v>235</v>
      </c>
      <c r="C128" s="22" t="e">
        <f>SUM(C120:C124)</f>
        <v>#N/A</v>
      </c>
      <c r="D128" s="22" t="e">
        <f t="shared" ref="D128:K128" si="23">SUM(D120:D124)</f>
        <v>#N/A</v>
      </c>
      <c r="E128" s="22" t="e">
        <f t="shared" si="23"/>
        <v>#N/A</v>
      </c>
      <c r="F128" s="22" t="e">
        <f t="shared" si="23"/>
        <v>#N/A</v>
      </c>
      <c r="G128" s="22">
        <f t="shared" si="23"/>
        <v>0</v>
      </c>
      <c r="H128" s="22" t="e">
        <f t="shared" si="23"/>
        <v>#N/A</v>
      </c>
      <c r="I128" s="22" t="e">
        <f t="shared" si="23"/>
        <v>#N/A</v>
      </c>
      <c r="J128" s="22" t="e">
        <f t="shared" si="23"/>
        <v>#N/A</v>
      </c>
      <c r="K128" s="22" t="e">
        <f t="shared" si="23"/>
        <v>#N/A</v>
      </c>
      <c r="M128" t="e">
        <f>ROUND(TRUNC(H128/C128,4)*100,1)</f>
        <v>#N/A</v>
      </c>
      <c r="N128" t="e">
        <f t="shared" si="22"/>
        <v>#N/A</v>
      </c>
      <c r="O128" t="e">
        <f t="shared" si="22"/>
        <v>#N/A</v>
      </c>
      <c r="P128" t="e">
        <f t="shared" si="22"/>
        <v>#N/A</v>
      </c>
    </row>
    <row r="131" spans="2:19" x14ac:dyDescent="0.25">
      <c r="S131" t="s">
        <v>53</v>
      </c>
    </row>
    <row r="132" spans="2:19" x14ac:dyDescent="0.25">
      <c r="B132" t="s">
        <v>96</v>
      </c>
      <c r="C132" s="9" t="e">
        <f>VLOOKUP($B132, 'Step 2'!$A$3:$A$287,'Grouping 3'!C$3,FALSE)</f>
        <v>#N/A</v>
      </c>
      <c r="D132" s="9" t="e">
        <f>VLOOKUP($B132, 'Step 2'!$A$3:$A$287,'Grouping 3'!D$3,FALSE)</f>
        <v>#N/A</v>
      </c>
      <c r="E132" s="9" t="e">
        <f>VLOOKUP($B132, 'Step 2'!$A$3:$A$287,'Grouping 3'!E$3,FALSE)</f>
        <v>#N/A</v>
      </c>
      <c r="F132" s="9" t="e">
        <f>VLOOKUP($B132, 'Step 2'!$A$3:$A$287,'Grouping 3'!F$3,FALSE)</f>
        <v>#N/A</v>
      </c>
      <c r="G132" s="9"/>
      <c r="H132" s="9" t="e">
        <f>VLOOKUP($B132, 'Step 4'!$A$3:$A$287, 'Grouping 3'!H$3,FALSE)</f>
        <v>#N/A</v>
      </c>
      <c r="I132" s="9" t="e">
        <f>VLOOKUP($B132, 'Step 4'!$A$3:$A$287, 'Grouping 3'!I$3,FALSE)</f>
        <v>#N/A</v>
      </c>
      <c r="J132" s="9" t="e">
        <f>VLOOKUP($B132, 'Step 4'!$A$3:$A$287, 'Grouping 3'!J$3,FALSE)</f>
        <v>#N/A</v>
      </c>
      <c r="K132" s="9" t="e">
        <f>VLOOKUP($B132, 'Step 4'!$A$3:$A$287, 'Grouping 3'!K$3,FALSE)</f>
        <v>#N/A</v>
      </c>
      <c r="M132" t="e">
        <f t="shared" ref="M132:P135" si="24">ROUND(TRUNC(H132/C132,4)*100,1)</f>
        <v>#N/A</v>
      </c>
      <c r="N132" t="e">
        <f t="shared" si="24"/>
        <v>#N/A</v>
      </c>
      <c r="O132" t="e">
        <f t="shared" si="24"/>
        <v>#N/A</v>
      </c>
      <c r="P132" t="e">
        <f t="shared" si="24"/>
        <v>#N/A</v>
      </c>
      <c r="S132" t="s">
        <v>129</v>
      </c>
    </row>
    <row r="133" spans="2:19" x14ac:dyDescent="0.25">
      <c r="B133" t="s">
        <v>89</v>
      </c>
      <c r="C133" s="9" t="e">
        <f>VLOOKUP($B133, 'Step 2'!$A$3:$A$287,'Grouping 3'!C$3,FALSE)</f>
        <v>#N/A</v>
      </c>
      <c r="D133" s="9" t="e">
        <f>VLOOKUP($B133, 'Step 2'!$A$3:$A$287,'Grouping 3'!D$3,FALSE)</f>
        <v>#N/A</v>
      </c>
      <c r="E133" s="9" t="e">
        <f>VLOOKUP($B133, 'Step 2'!$A$3:$A$287,'Grouping 3'!E$3,FALSE)</f>
        <v>#N/A</v>
      </c>
      <c r="F133" s="9" t="e">
        <f>VLOOKUP($B133, 'Step 2'!$A$3:$A$287,'Grouping 3'!F$3,FALSE)</f>
        <v>#N/A</v>
      </c>
      <c r="G133" s="9"/>
      <c r="H133" s="9" t="e">
        <f>VLOOKUP($B133, 'Step 4'!$A$3:$A$287, 'Grouping 3'!H$3,FALSE)</f>
        <v>#N/A</v>
      </c>
      <c r="I133" s="9" t="e">
        <f>VLOOKUP($B133, 'Step 4'!$A$3:$A$287, 'Grouping 3'!I$3,FALSE)</f>
        <v>#N/A</v>
      </c>
      <c r="J133" s="9" t="e">
        <f>VLOOKUP($B133, 'Step 4'!$A$3:$A$287, 'Grouping 3'!J$3,FALSE)</f>
        <v>#N/A</v>
      </c>
      <c r="K133" s="9" t="e">
        <f>VLOOKUP($B133, 'Step 4'!$A$3:$A$287, 'Grouping 3'!K$3,FALSE)</f>
        <v>#N/A</v>
      </c>
      <c r="M133" t="e">
        <f t="shared" si="24"/>
        <v>#N/A</v>
      </c>
      <c r="N133" t="e">
        <f t="shared" si="24"/>
        <v>#N/A</v>
      </c>
      <c r="O133" t="e">
        <f t="shared" si="24"/>
        <v>#N/A</v>
      </c>
      <c r="P133" t="e">
        <f t="shared" si="24"/>
        <v>#N/A</v>
      </c>
      <c r="S133" t="s">
        <v>176</v>
      </c>
    </row>
    <row r="134" spans="2:19" x14ac:dyDescent="0.25">
      <c r="M134" t="e">
        <f t="shared" si="24"/>
        <v>#DIV/0!</v>
      </c>
      <c r="N134" t="e">
        <f t="shared" si="24"/>
        <v>#DIV/0!</v>
      </c>
      <c r="O134" t="e">
        <f t="shared" si="24"/>
        <v>#DIV/0!</v>
      </c>
      <c r="P134" t="e">
        <f t="shared" si="24"/>
        <v>#DIV/0!</v>
      </c>
    </row>
    <row r="135" spans="2:19" x14ac:dyDescent="0.25">
      <c r="C135" s="22" t="e">
        <f>SUM(C132:C134)</f>
        <v>#N/A</v>
      </c>
      <c r="D135" s="22" t="e">
        <f t="shared" ref="D135:K135" si="25">SUM(D132:D134)</f>
        <v>#N/A</v>
      </c>
      <c r="E135" s="22" t="e">
        <f t="shared" si="25"/>
        <v>#N/A</v>
      </c>
      <c r="F135" s="22" t="e">
        <f t="shared" si="25"/>
        <v>#N/A</v>
      </c>
      <c r="G135" s="22">
        <f t="shared" si="25"/>
        <v>0</v>
      </c>
      <c r="H135" s="22" t="e">
        <f t="shared" si="25"/>
        <v>#N/A</v>
      </c>
      <c r="I135" s="22" t="e">
        <f t="shared" si="25"/>
        <v>#N/A</v>
      </c>
      <c r="J135" s="22" t="e">
        <f t="shared" si="25"/>
        <v>#N/A</v>
      </c>
      <c r="K135" s="22" t="e">
        <f t="shared" si="25"/>
        <v>#N/A</v>
      </c>
      <c r="M135" t="e">
        <f t="shared" si="24"/>
        <v>#N/A</v>
      </c>
      <c r="N135" t="e">
        <f t="shared" si="24"/>
        <v>#N/A</v>
      </c>
      <c r="O135" t="e">
        <f t="shared" si="24"/>
        <v>#N/A</v>
      </c>
      <c r="P135" t="e">
        <f t="shared" si="24"/>
        <v>#N/A</v>
      </c>
    </row>
  </sheetData>
  <autoFilter ref="A7:R23" xr:uid="{00000000-0009-0000-0000-000003000000}"/>
  <sortState xmlns:xlrd2="http://schemas.microsoft.com/office/spreadsheetml/2017/richdata2" ref="B8:P22">
    <sortCondition descending="1" ref="P8:P22"/>
  </sortState>
  <conditionalFormatting sqref="A19">
    <cfRule type="duplicateValues" dxfId="57" priority="2"/>
  </conditionalFormatting>
  <conditionalFormatting sqref="A20">
    <cfRule type="duplicateValues" dxfId="56" priority="15"/>
  </conditionalFormatting>
  <conditionalFormatting sqref="A25:A28">
    <cfRule type="duplicateValues" dxfId="55" priority="12"/>
  </conditionalFormatting>
  <conditionalFormatting sqref="A29">
    <cfRule type="duplicateValues" dxfId="54" priority="11"/>
  </conditionalFormatting>
  <conditionalFormatting sqref="B13">
    <cfRule type="duplicateValues" dxfId="53" priority="23"/>
    <cfRule type="duplicateValues" dxfId="52" priority="24"/>
  </conditionalFormatting>
  <conditionalFormatting sqref="B41 S16 B37 B52 B30 S4:S8 B8:B12 B14:B20 B45:B47 S10:S14 B56:B70 B32:B33">
    <cfRule type="duplicateValues" dxfId="51" priority="30"/>
  </conditionalFormatting>
  <conditionalFormatting sqref="B45 A8:B12 A14:B18 A13 B19:B20">
    <cfRule type="duplicateValues" dxfId="50" priority="25"/>
  </conditionalFormatting>
  <conditionalFormatting sqref="B79">
    <cfRule type="duplicateValues" dxfId="49" priority="7"/>
  </conditionalFormatting>
  <conditionalFormatting sqref="M3:P7">
    <cfRule type="cellIs" dxfId="48" priority="28" operator="greaterThanOrEqual">
      <formula>M$34</formula>
    </cfRule>
  </conditionalFormatting>
  <conditionalFormatting sqref="M8:P29 M43:P43 M45:P45 M71 M120:P122 M124:P128 M132:P135">
    <cfRule type="cellIs" dxfId="47" priority="26" operator="greaterThanOrEqual">
      <formula>M$32</formula>
    </cfRule>
  </conditionalFormatting>
  <conditionalFormatting sqref="M33:P33 M37:P37 M41:P42 M46:P47 M52:P52 M58:P68">
    <cfRule type="cellIs" dxfId="46" priority="29" operator="greaterThanOrEqual">
      <formula>M$34</formula>
    </cfRule>
  </conditionalFormatting>
  <conditionalFormatting sqref="M53:P57">
    <cfRule type="cellIs" dxfId="45" priority="8" operator="greaterThanOrEqual">
      <formula>M$32</formula>
    </cfRule>
  </conditionalFormatting>
  <conditionalFormatting sqref="M70:P70">
    <cfRule type="cellIs" dxfId="44" priority="3" operator="greaterThanOrEqual">
      <formula>M$32</formula>
    </cfRule>
  </conditionalFormatting>
  <conditionalFormatting sqref="M75:P75">
    <cfRule type="cellIs" dxfId="43" priority="9" operator="greaterThanOrEqual">
      <formula>M$32</formula>
    </cfRule>
  </conditionalFormatting>
  <conditionalFormatting sqref="M79:P83">
    <cfRule type="cellIs" dxfId="42" priority="6" operator="greaterThanOrEqual">
      <formula>M$34</formula>
    </cfRule>
  </conditionalFormatting>
  <conditionalFormatting sqref="M105:P113">
    <cfRule type="cellIs" dxfId="41" priority="4" operator="greaterThanOrEqual">
      <formula>M$32</formula>
    </cfRule>
  </conditionalFormatting>
  <conditionalFormatting sqref="R35">
    <cfRule type="duplicateValues" dxfId="40" priority="17"/>
  </conditionalFormatting>
  <conditionalFormatting sqref="S20">
    <cfRule type="duplicateValues" dxfId="39" priority="20"/>
  </conditionalFormatting>
  <conditionalFormatting sqref="S35">
    <cfRule type="duplicateValues" dxfId="38" priority="16"/>
  </conditionalFormatting>
  <conditionalFormatting sqref="U20">
    <cfRule type="duplicateValues" dxfId="37" priority="19"/>
  </conditionalFormatting>
  <conditionalFormatting sqref="U21">
    <cfRule type="duplicateValues" dxfId="36" priority="18"/>
  </conditionalFormatting>
  <conditionalFormatting sqref="U35">
    <cfRule type="duplicateValues" dxfId="35" priority="14"/>
  </conditionalFormatting>
  <conditionalFormatting sqref="U36">
    <cfRule type="duplicateValues" dxfId="34" priority="13"/>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40625" defaultRowHeight="15" x14ac:dyDescent="0.25"/>
  <cols>
    <col min="1" max="1" width="35" customWidth="1"/>
    <col min="2" max="2" width="36.140625" customWidth="1"/>
    <col min="3" max="3" width="16.85546875" customWidth="1"/>
    <col min="4" max="6" width="10.5703125" bestFit="1" customWidth="1"/>
    <col min="8" max="11" width="9.5703125" bestFit="1" customWidth="1"/>
    <col min="13" max="13" width="18" customWidth="1"/>
    <col min="18" max="18" width="25.42578125" customWidth="1"/>
  </cols>
  <sheetData>
    <row r="1" spans="1:19"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19" x14ac:dyDescent="0.25">
      <c r="B2" s="1"/>
      <c r="C2" s="8">
        <v>42339</v>
      </c>
      <c r="D2" s="8">
        <v>42370</v>
      </c>
      <c r="E2" s="8">
        <v>42401</v>
      </c>
      <c r="F2" s="8">
        <v>42430</v>
      </c>
      <c r="H2" s="8">
        <v>42339</v>
      </c>
      <c r="I2" s="8">
        <v>42370</v>
      </c>
      <c r="J2" s="8">
        <v>42401</v>
      </c>
      <c r="K2" s="8">
        <v>42430</v>
      </c>
      <c r="M2" s="8">
        <v>42339</v>
      </c>
      <c r="N2" s="8">
        <v>42370</v>
      </c>
      <c r="O2" s="8">
        <v>42401</v>
      </c>
      <c r="P2" s="8">
        <v>42430</v>
      </c>
    </row>
    <row r="3" spans="1:19" x14ac:dyDescent="0.25">
      <c r="C3" s="10">
        <v>2</v>
      </c>
      <c r="D3" s="10">
        <v>3</v>
      </c>
      <c r="E3" s="10">
        <v>4</v>
      </c>
      <c r="F3" s="10">
        <v>5</v>
      </c>
      <c r="G3" s="11"/>
      <c r="H3" s="10">
        <v>2</v>
      </c>
      <c r="I3" s="10">
        <v>3</v>
      </c>
      <c r="J3" s="10">
        <v>4</v>
      </c>
      <c r="K3" s="10">
        <v>5</v>
      </c>
      <c r="L3" s="11"/>
      <c r="M3" s="10">
        <v>2</v>
      </c>
      <c r="N3" s="10">
        <v>3</v>
      </c>
      <c r="O3" s="10">
        <v>4</v>
      </c>
      <c r="P3" s="10">
        <v>5</v>
      </c>
      <c r="S3" t="s">
        <v>244</v>
      </c>
    </row>
    <row r="4" spans="1:19" x14ac:dyDescent="0.25">
      <c r="A4" t="s">
        <v>232</v>
      </c>
      <c r="C4" s="10"/>
      <c r="D4" s="10"/>
      <c r="E4" s="10"/>
      <c r="F4" s="10"/>
      <c r="G4" s="11"/>
      <c r="H4" s="10"/>
      <c r="I4" s="10"/>
      <c r="J4" s="10"/>
      <c r="K4" s="10"/>
      <c r="L4" s="11"/>
      <c r="M4" s="10"/>
      <c r="N4" s="10"/>
      <c r="O4" s="10"/>
      <c r="P4" s="10"/>
      <c r="S4" t="s">
        <v>239</v>
      </c>
    </row>
    <row r="5" spans="1:19" x14ac:dyDescent="0.25">
      <c r="A5" s="18" t="s">
        <v>85</v>
      </c>
      <c r="B5" s="18" t="s">
        <v>85</v>
      </c>
      <c r="C5" s="9" t="e">
        <f>VLOOKUP($B5, 'Step 2'!$A$3:$A$287,'Grouping 2'!C$3,FALSE)</f>
        <v>#N/A</v>
      </c>
      <c r="D5" s="9" t="e">
        <f>VLOOKUP($B5, 'Step 2'!$A$3:$A$287,'Grouping 2'!D$3,FALSE)</f>
        <v>#N/A</v>
      </c>
      <c r="E5" s="9" t="e">
        <f>VLOOKUP($B5, 'Step 2'!$A$3:$A$287,'Grouping 2'!E$3,FALSE)</f>
        <v>#N/A</v>
      </c>
      <c r="F5" s="9" t="e">
        <f>VLOOKUP($B5, 'Step 2'!$A$3:$A$287,'Grouping 2'!F$3,FALSE)</f>
        <v>#N/A</v>
      </c>
      <c r="G5" s="9"/>
      <c r="H5" s="9" t="e">
        <f>VLOOKUP($B5, 'Step 4'!$A$3:$A$287, 'Grouping 2'!H$3,FALSE)</f>
        <v>#N/A</v>
      </c>
      <c r="I5" s="9" t="e">
        <f>VLOOKUP($B5, 'Step 4'!$A$3:$A$287, 'Grouping 2'!I$3,FALSE)</f>
        <v>#N/A</v>
      </c>
      <c r="J5" s="9" t="e">
        <f>VLOOKUP($B5, 'Step 4'!$A$3:$A$287, 'Grouping 2'!J$3,FALSE)</f>
        <v>#N/A</v>
      </c>
      <c r="K5" s="9" t="e">
        <f>VLOOKUP($B5, 'Step 4'!$A$3:$A$287, 'Grouping 2'!K$3,FALSE)</f>
        <v>#N/A</v>
      </c>
      <c r="M5" t="e">
        <f>ROUND(TRUNC(H5/C5,4)*100,1)</f>
        <v>#N/A</v>
      </c>
      <c r="N5" t="e">
        <f t="shared" ref="N5:P5" si="0">ROUND(TRUNC(I5/D5,4)*100,1)</f>
        <v>#N/A</v>
      </c>
      <c r="O5" t="e">
        <f t="shared" si="0"/>
        <v>#N/A</v>
      </c>
      <c r="P5" t="e">
        <f t="shared" si="0"/>
        <v>#N/A</v>
      </c>
      <c r="S5" t="s">
        <v>1</v>
      </c>
    </row>
    <row r="6" spans="1:19" x14ac:dyDescent="0.25">
      <c r="C6" s="10"/>
      <c r="D6" s="10"/>
      <c r="E6" s="10"/>
      <c r="F6" s="10"/>
      <c r="G6" s="11"/>
      <c r="H6" s="10"/>
      <c r="I6" s="10"/>
      <c r="J6" s="10"/>
      <c r="K6" s="10"/>
      <c r="L6" s="11"/>
      <c r="M6" s="10"/>
      <c r="N6" s="10"/>
      <c r="O6" s="10"/>
      <c r="P6" s="10"/>
      <c r="S6" t="s">
        <v>2</v>
      </c>
    </row>
    <row r="7" spans="1:19" x14ac:dyDescent="0.25">
      <c r="C7" s="10"/>
      <c r="D7" s="10"/>
      <c r="E7" s="10"/>
      <c r="F7" s="10"/>
      <c r="G7" s="11"/>
      <c r="H7" s="10"/>
      <c r="I7" s="10"/>
      <c r="J7" s="10"/>
      <c r="K7" s="10"/>
      <c r="L7" s="11"/>
      <c r="M7" s="10"/>
      <c r="N7" s="10"/>
      <c r="O7" s="10"/>
      <c r="P7" s="10"/>
      <c r="S7" t="s">
        <v>7</v>
      </c>
    </row>
    <row r="8" spans="1:19" x14ac:dyDescent="0.25">
      <c r="B8" s="2"/>
      <c r="C8" s="9"/>
      <c r="D8" s="9"/>
      <c r="E8" s="9"/>
      <c r="F8" s="9"/>
      <c r="G8" s="9"/>
      <c r="H8" s="9"/>
      <c r="I8" s="9"/>
      <c r="J8" s="9"/>
      <c r="K8" s="9"/>
      <c r="S8" t="s">
        <v>3</v>
      </c>
    </row>
    <row r="9" spans="1:19" x14ac:dyDescent="0.25">
      <c r="B9" s="26" t="s">
        <v>122</v>
      </c>
      <c r="C9" s="9" t="e">
        <f>VLOOKUP($B9, 'Step 2'!$A$3:$A$287,'Grouping 2'!C$3,FALSE)</f>
        <v>#N/A</v>
      </c>
      <c r="D9" s="9" t="e">
        <f>VLOOKUP($B9, 'Step 2'!$A$3:$A$287,'Grouping 2'!D$3,FALSE)</f>
        <v>#N/A</v>
      </c>
      <c r="E9" s="9" t="e">
        <f>VLOOKUP($B9, 'Step 2'!$A$3:$A$287,'Grouping 2'!E$3,FALSE)</f>
        <v>#N/A</v>
      </c>
      <c r="F9" s="9" t="e">
        <f>VLOOKUP($B9, 'Step 2'!$A$3:$A$287,'Grouping 2'!F$3,FALSE)</f>
        <v>#N/A</v>
      </c>
      <c r="G9" s="9"/>
      <c r="H9" s="9" t="e">
        <f>VLOOKUP($B9, 'Step 4'!$A$3:$A$287, 'Grouping 2'!H$3,FALSE)</f>
        <v>#N/A</v>
      </c>
      <c r="I9" s="9" t="e">
        <f>VLOOKUP($B9, 'Step 4'!$A$3:$A$287, 'Grouping 2'!I$3,FALSE)</f>
        <v>#N/A</v>
      </c>
      <c r="J9" s="9" t="e">
        <f>VLOOKUP($B9, 'Step 4'!$A$3:$A$287, 'Grouping 2'!J$3,FALSE)</f>
        <v>#N/A</v>
      </c>
      <c r="K9" s="9" t="e">
        <f>VLOOKUP($B9, 'Step 4'!$A$3:$A$287, 'Grouping 2'!K$3,FALSE)</f>
        <v>#N/A</v>
      </c>
      <c r="M9" t="e">
        <f t="shared" ref="M9:M18" si="1">ROUND(TRUNC(H9/C9,4)*100,1)</f>
        <v>#N/A</v>
      </c>
      <c r="N9" t="e">
        <f t="shared" ref="N9:N18" si="2">ROUND(TRUNC(I9/D9,4)*100,1)</f>
        <v>#N/A</v>
      </c>
      <c r="O9" t="e">
        <f t="shared" ref="O9:O18" si="3">ROUND(TRUNC(J9/E9,4)*100,1)</f>
        <v>#N/A</v>
      </c>
      <c r="P9" t="e">
        <f t="shared" ref="P9:P18" si="4">ROUND(TRUNC(K9/F9,4)*100,1)</f>
        <v>#N/A</v>
      </c>
      <c r="R9" t="e">
        <f>VLOOKUP(B9,#REF!, 6,FALSE)</f>
        <v>#REF!</v>
      </c>
    </row>
    <row r="10" spans="1:19" x14ac:dyDescent="0.25">
      <c r="A10" t="s">
        <v>54</v>
      </c>
      <c r="B10" s="27" t="s">
        <v>54</v>
      </c>
      <c r="C10" s="9" t="e">
        <f>VLOOKUP($B10, 'Step 2'!$A$3:$A$287,'Grouping 2'!C$3,FALSE)</f>
        <v>#N/A</v>
      </c>
      <c r="D10" s="9" t="e">
        <f>VLOOKUP($B10, 'Step 2'!$A$3:$A$287,'Grouping 2'!D$3,FALSE)</f>
        <v>#N/A</v>
      </c>
      <c r="E10" s="9" t="e">
        <f>VLOOKUP($B10, 'Step 2'!$A$3:$A$287,'Grouping 2'!E$3,FALSE)</f>
        <v>#N/A</v>
      </c>
      <c r="F10" s="9" t="e">
        <f>VLOOKUP($B10, 'Step 2'!$A$3:$A$287,'Grouping 2'!F$3,FALSE)</f>
        <v>#N/A</v>
      </c>
      <c r="G10" s="9"/>
      <c r="H10" s="9" t="e">
        <f>VLOOKUP($B10, 'Step 4'!$A$3:$A$287, 'Grouping 2'!H$3,FALSE)</f>
        <v>#N/A</v>
      </c>
      <c r="I10" s="9" t="e">
        <f>VLOOKUP($B10, 'Step 4'!$A$3:$A$287, 'Grouping 2'!I$3,FALSE)</f>
        <v>#N/A</v>
      </c>
      <c r="J10" s="9" t="e">
        <f>VLOOKUP($B10, 'Step 4'!$A$3:$A$287, 'Grouping 2'!J$3,FALSE)</f>
        <v>#N/A</v>
      </c>
      <c r="K10" s="9" t="e">
        <f>VLOOKUP($B10, 'Step 4'!$A$3:$A$287, 'Grouping 2'!K$3,FALSE)</f>
        <v>#N/A</v>
      </c>
      <c r="M10" t="e">
        <f t="shared" si="1"/>
        <v>#N/A</v>
      </c>
      <c r="N10" t="e">
        <f t="shared" si="2"/>
        <v>#N/A</v>
      </c>
      <c r="O10" t="e">
        <f t="shared" si="3"/>
        <v>#N/A</v>
      </c>
      <c r="P10" t="e">
        <f t="shared" si="4"/>
        <v>#N/A</v>
      </c>
      <c r="R10" t="e">
        <f>VLOOKUP(B10,#REF!, 6,FALSE)</f>
        <v>#REF!</v>
      </c>
      <c r="S10" t="s">
        <v>3</v>
      </c>
    </row>
    <row r="11" spans="1:19" x14ac:dyDescent="0.25">
      <c r="B11" s="26" t="s">
        <v>104</v>
      </c>
      <c r="C11" s="9" t="e">
        <f>VLOOKUP($B11, 'Step 2'!$A$3:$A$287,'Grouping 2'!C$3,FALSE)</f>
        <v>#N/A</v>
      </c>
      <c r="D11" s="9" t="e">
        <f>VLOOKUP($B11, 'Step 2'!$A$3:$A$287,'Grouping 2'!D$3,FALSE)</f>
        <v>#N/A</v>
      </c>
      <c r="E11" s="9" t="e">
        <f>VLOOKUP($B11, 'Step 2'!$A$3:$A$287,'Grouping 2'!E$3,FALSE)</f>
        <v>#N/A</v>
      </c>
      <c r="F11" s="9" t="e">
        <f>VLOOKUP($B11, 'Step 2'!$A$3:$A$287,'Grouping 2'!F$3,FALSE)</f>
        <v>#N/A</v>
      </c>
      <c r="G11" s="9"/>
      <c r="H11" s="9" t="e">
        <f>VLOOKUP($B11, 'Step 4'!$A$3:$A$287, 'Grouping 2'!H$3,FALSE)</f>
        <v>#N/A</v>
      </c>
      <c r="I11" s="9" t="e">
        <f>VLOOKUP($B11, 'Step 4'!$A$3:$A$287, 'Grouping 2'!I$3,FALSE)</f>
        <v>#N/A</v>
      </c>
      <c r="J11" s="9" t="e">
        <f>VLOOKUP($B11, 'Step 4'!$A$3:$A$287, 'Grouping 2'!J$3,FALSE)</f>
        <v>#N/A</v>
      </c>
      <c r="K11" s="9" t="e">
        <f>VLOOKUP($B11, 'Step 4'!$A$3:$A$287, 'Grouping 2'!K$3,FALSE)</f>
        <v>#N/A</v>
      </c>
      <c r="M11" t="e">
        <f t="shared" si="1"/>
        <v>#N/A</v>
      </c>
      <c r="N11" t="e">
        <f t="shared" si="2"/>
        <v>#N/A</v>
      </c>
      <c r="O11" t="e">
        <f t="shared" si="3"/>
        <v>#N/A</v>
      </c>
      <c r="P11" t="e">
        <f t="shared" si="4"/>
        <v>#N/A</v>
      </c>
      <c r="R11" t="e">
        <f>VLOOKUP(B11,#REF!, 6,FALSE)</f>
        <v>#REF!</v>
      </c>
    </row>
    <row r="12" spans="1:19" x14ac:dyDescent="0.25">
      <c r="B12" s="26" t="s">
        <v>65</v>
      </c>
      <c r="C12" s="9" t="e">
        <f>VLOOKUP($B12, 'Step 2'!$A$3:$A$287,'Grouping 2'!C$3,FALSE)</f>
        <v>#N/A</v>
      </c>
      <c r="D12" s="9" t="e">
        <f>VLOOKUP($B12, 'Step 2'!$A$3:$A$287,'Grouping 2'!D$3,FALSE)</f>
        <v>#N/A</v>
      </c>
      <c r="E12" s="9" t="e">
        <f>VLOOKUP($B12, 'Step 2'!$A$3:$A$287,'Grouping 2'!E$3,FALSE)</f>
        <v>#N/A</v>
      </c>
      <c r="F12" s="9" t="e">
        <f>VLOOKUP($B12, 'Step 2'!$A$3:$A$287,'Grouping 2'!F$3,FALSE)</f>
        <v>#N/A</v>
      </c>
      <c r="G12" s="9"/>
      <c r="H12" s="9" t="e">
        <f>VLOOKUP($B12, 'Step 4'!$A$3:$A$287, 'Grouping 2'!H$3,FALSE)</f>
        <v>#N/A</v>
      </c>
      <c r="I12" s="9" t="e">
        <f>VLOOKUP($B12, 'Step 4'!$A$3:$A$287, 'Grouping 2'!I$3,FALSE)</f>
        <v>#N/A</v>
      </c>
      <c r="J12" s="9" t="e">
        <f>VLOOKUP($B12, 'Step 4'!$A$3:$A$287, 'Grouping 2'!J$3,FALSE)</f>
        <v>#N/A</v>
      </c>
      <c r="K12" s="9" t="e">
        <f>VLOOKUP($B12, 'Step 4'!$A$3:$A$287, 'Grouping 2'!K$3,FALSE)</f>
        <v>#N/A</v>
      </c>
      <c r="M12" t="e">
        <f t="shared" si="1"/>
        <v>#N/A</v>
      </c>
      <c r="N12" t="e">
        <f t="shared" si="2"/>
        <v>#N/A</v>
      </c>
      <c r="O12" t="e">
        <f t="shared" si="3"/>
        <v>#N/A</v>
      </c>
      <c r="P12" t="e">
        <f t="shared" si="4"/>
        <v>#N/A</v>
      </c>
      <c r="R12" t="e">
        <f>VLOOKUP(B12,#REF!, 6,FALSE)</f>
        <v>#REF!</v>
      </c>
    </row>
    <row r="13" spans="1:19" x14ac:dyDescent="0.25">
      <c r="B13" s="26" t="s">
        <v>88</v>
      </c>
      <c r="C13" s="9" t="e">
        <f>VLOOKUP($B13, 'Step 2'!$A$3:$A$287,'Grouping 2'!C$3,FALSE)</f>
        <v>#N/A</v>
      </c>
      <c r="D13" s="9" t="e">
        <f>VLOOKUP($B13, 'Step 2'!$A$3:$A$287,'Grouping 2'!D$3,FALSE)</f>
        <v>#N/A</v>
      </c>
      <c r="E13" s="9" t="e">
        <f>VLOOKUP($B13, 'Step 2'!$A$3:$A$287,'Grouping 2'!E$3,FALSE)</f>
        <v>#N/A</v>
      </c>
      <c r="F13" s="9" t="e">
        <f>VLOOKUP($B13, 'Step 2'!$A$3:$A$287,'Grouping 2'!F$3,FALSE)</f>
        <v>#N/A</v>
      </c>
      <c r="G13" s="9"/>
      <c r="H13" s="9" t="e">
        <f>VLOOKUP($B13, 'Step 4'!$A$3:$A$287, 'Grouping 2'!H$3,FALSE)</f>
        <v>#N/A</v>
      </c>
      <c r="I13" s="9" t="e">
        <f>VLOOKUP($B13, 'Step 4'!$A$3:$A$287, 'Grouping 2'!I$3,FALSE)</f>
        <v>#N/A</v>
      </c>
      <c r="J13" s="9" t="e">
        <f>VLOOKUP($B13, 'Step 4'!$A$3:$A$287, 'Grouping 2'!J$3,FALSE)</f>
        <v>#N/A</v>
      </c>
      <c r="K13" s="9" t="e">
        <f>VLOOKUP($B13, 'Step 4'!$A$3:$A$287, 'Grouping 2'!K$3,FALSE)</f>
        <v>#N/A</v>
      </c>
      <c r="M13" t="e">
        <f t="shared" si="1"/>
        <v>#N/A</v>
      </c>
      <c r="N13" t="e">
        <f t="shared" si="2"/>
        <v>#N/A</v>
      </c>
      <c r="O13" t="e">
        <f t="shared" si="3"/>
        <v>#N/A</v>
      </c>
      <c r="P13" t="e">
        <f t="shared" si="4"/>
        <v>#N/A</v>
      </c>
      <c r="R13" t="e">
        <f>VLOOKUP(B13,#REF!, 6,FALSE)</f>
        <v>#REF!</v>
      </c>
    </row>
    <row r="14" spans="1:19" x14ac:dyDescent="0.25">
      <c r="B14" s="26" t="s">
        <v>77</v>
      </c>
      <c r="C14" s="9" t="e">
        <f>VLOOKUP($B14, 'Step 2'!$A$3:$A$287,'Grouping 2'!C$3,FALSE)</f>
        <v>#N/A</v>
      </c>
      <c r="D14" s="9" t="e">
        <f>VLOOKUP($B14, 'Step 2'!$A$3:$A$287,'Grouping 2'!D$3,FALSE)</f>
        <v>#N/A</v>
      </c>
      <c r="E14" s="9" t="e">
        <f>VLOOKUP($B14, 'Step 2'!$A$3:$A$287,'Grouping 2'!E$3,FALSE)</f>
        <v>#N/A</v>
      </c>
      <c r="F14" s="9" t="e">
        <f>VLOOKUP($B14, 'Step 2'!$A$3:$A$287,'Grouping 2'!F$3,FALSE)</f>
        <v>#N/A</v>
      </c>
      <c r="G14" s="9"/>
      <c r="H14" s="9" t="e">
        <f>VLOOKUP($B14, 'Step 4'!$A$3:$A$287, 'Grouping 2'!H$3,FALSE)</f>
        <v>#N/A</v>
      </c>
      <c r="I14" s="9" t="e">
        <f>VLOOKUP($B14, 'Step 4'!$A$3:$A$287, 'Grouping 2'!I$3,FALSE)</f>
        <v>#N/A</v>
      </c>
      <c r="J14" s="9" t="e">
        <f>VLOOKUP($B14, 'Step 4'!$A$3:$A$287, 'Grouping 2'!J$3,FALSE)</f>
        <v>#N/A</v>
      </c>
      <c r="K14" s="9" t="e">
        <f>VLOOKUP($B14, 'Step 4'!$A$3:$A$287, 'Grouping 2'!K$3,FALSE)</f>
        <v>#N/A</v>
      </c>
      <c r="M14" t="e">
        <f t="shared" si="1"/>
        <v>#N/A</v>
      </c>
      <c r="N14" t="e">
        <f t="shared" si="2"/>
        <v>#N/A</v>
      </c>
      <c r="O14" t="e">
        <f t="shared" si="3"/>
        <v>#N/A</v>
      </c>
      <c r="P14" t="e">
        <f t="shared" si="4"/>
        <v>#N/A</v>
      </c>
      <c r="R14" t="e">
        <f>VLOOKUP(B14,#REF!, 6,FALSE)</f>
        <v>#REF!</v>
      </c>
    </row>
    <row r="15" spans="1:19" x14ac:dyDescent="0.25">
      <c r="B15" s="26" t="s">
        <v>123</v>
      </c>
      <c r="C15" s="9" t="e">
        <f>VLOOKUP($B15, 'Step 2'!$A$3:$A$287,'Grouping 2'!C$3,FALSE)</f>
        <v>#N/A</v>
      </c>
      <c r="D15" s="9" t="e">
        <f>VLOOKUP($B15, 'Step 2'!$A$3:$A$287,'Grouping 2'!D$3,FALSE)</f>
        <v>#N/A</v>
      </c>
      <c r="E15" s="9" t="e">
        <f>VLOOKUP($B15, 'Step 2'!$A$3:$A$287,'Grouping 2'!E$3,FALSE)</f>
        <v>#N/A</v>
      </c>
      <c r="F15" s="9" t="e">
        <f>VLOOKUP($B15, 'Step 2'!$A$3:$A$287,'Grouping 2'!F$3,FALSE)</f>
        <v>#N/A</v>
      </c>
      <c r="G15" s="9"/>
      <c r="H15" s="9" t="e">
        <f>VLOOKUP($B15, 'Step 4'!$A$3:$A$287, 'Grouping 2'!H$3,FALSE)</f>
        <v>#N/A</v>
      </c>
      <c r="I15" s="9" t="e">
        <f>VLOOKUP($B15, 'Step 4'!$A$3:$A$287, 'Grouping 2'!I$3,FALSE)</f>
        <v>#N/A</v>
      </c>
      <c r="J15" s="9" t="e">
        <f>VLOOKUP($B15, 'Step 4'!$A$3:$A$287, 'Grouping 2'!J$3,FALSE)</f>
        <v>#N/A</v>
      </c>
      <c r="K15" s="9" t="e">
        <f>VLOOKUP($B15, 'Step 4'!$A$3:$A$287, 'Grouping 2'!K$3,FALSE)</f>
        <v>#N/A</v>
      </c>
      <c r="M15" t="e">
        <f t="shared" si="1"/>
        <v>#N/A</v>
      </c>
      <c r="N15" t="e">
        <f t="shared" si="2"/>
        <v>#N/A</v>
      </c>
      <c r="O15" t="e">
        <f t="shared" si="3"/>
        <v>#N/A</v>
      </c>
      <c r="P15" t="e">
        <f t="shared" si="4"/>
        <v>#N/A</v>
      </c>
      <c r="R15" t="e">
        <f>VLOOKUP(B15,#REF!, 6,FALSE)</f>
        <v>#REF!</v>
      </c>
    </row>
    <row r="16" spans="1:19" x14ac:dyDescent="0.25">
      <c r="B16" s="26" t="s">
        <v>74</v>
      </c>
      <c r="C16" s="9" t="e">
        <f>VLOOKUP($B16, 'Step 2'!$A$3:$A$287,'Grouping 2'!C$3,FALSE)</f>
        <v>#N/A</v>
      </c>
      <c r="D16" s="9" t="e">
        <f>VLOOKUP($B16, 'Step 2'!$A$3:$A$287,'Grouping 2'!D$3,FALSE)</f>
        <v>#N/A</v>
      </c>
      <c r="E16" s="9" t="e">
        <f>VLOOKUP($B16, 'Step 2'!$A$3:$A$287,'Grouping 2'!E$3,FALSE)</f>
        <v>#N/A</v>
      </c>
      <c r="F16" s="9" t="e">
        <f>VLOOKUP($B16, 'Step 2'!$A$3:$A$287,'Grouping 2'!F$3,FALSE)</f>
        <v>#N/A</v>
      </c>
      <c r="G16" s="9"/>
      <c r="H16" s="9" t="e">
        <f>VLOOKUP($B16, 'Step 4'!$A$3:$A$287, 'Grouping 2'!H$3,FALSE)</f>
        <v>#N/A</v>
      </c>
      <c r="I16" s="9" t="e">
        <f>VLOOKUP($B16, 'Step 4'!$A$3:$A$287, 'Grouping 2'!I$3,FALSE)</f>
        <v>#N/A</v>
      </c>
      <c r="J16" s="9" t="e">
        <f>VLOOKUP($B16, 'Step 4'!$A$3:$A$287, 'Grouping 2'!J$3,FALSE)</f>
        <v>#N/A</v>
      </c>
      <c r="K16" s="9" t="e">
        <f>VLOOKUP($B16, 'Step 4'!$A$3:$A$287, 'Grouping 2'!K$3,FALSE)</f>
        <v>#N/A</v>
      </c>
      <c r="M16" t="e">
        <f t="shared" si="1"/>
        <v>#N/A</v>
      </c>
      <c r="N16" t="e">
        <f t="shared" si="2"/>
        <v>#N/A</v>
      </c>
      <c r="O16" t="e">
        <f t="shared" si="3"/>
        <v>#N/A</v>
      </c>
      <c r="P16" t="e">
        <f t="shared" si="4"/>
        <v>#N/A</v>
      </c>
      <c r="R16" t="e">
        <f>VLOOKUP(B16,#REF!, 6,FALSE)</f>
        <v>#REF!</v>
      </c>
    </row>
    <row r="17" spans="1:18" x14ac:dyDescent="0.25">
      <c r="B17" s="26" t="s">
        <v>102</v>
      </c>
      <c r="C17" s="9" t="e">
        <f>VLOOKUP($B17, 'Step 2'!$A$3:$A$287,'Grouping 2'!C$3,FALSE)</f>
        <v>#N/A</v>
      </c>
      <c r="D17" s="9" t="e">
        <f>VLOOKUP($B17, 'Step 2'!$A$3:$A$287,'Grouping 2'!D$3,FALSE)</f>
        <v>#N/A</v>
      </c>
      <c r="E17" s="9" t="e">
        <f>VLOOKUP($B17, 'Step 2'!$A$3:$A$287,'Grouping 2'!E$3,FALSE)</f>
        <v>#N/A</v>
      </c>
      <c r="F17" s="9" t="e">
        <f>VLOOKUP($B17, 'Step 2'!$A$3:$A$287,'Grouping 2'!F$3,FALSE)</f>
        <v>#N/A</v>
      </c>
      <c r="G17" s="9"/>
      <c r="H17" s="9" t="e">
        <f>VLOOKUP($B17, 'Step 4'!$A$3:$A$287, 'Grouping 2'!H$3,FALSE)</f>
        <v>#N/A</v>
      </c>
      <c r="I17" s="9" t="e">
        <f>VLOOKUP($B17, 'Step 4'!$A$3:$A$287, 'Grouping 2'!I$3,FALSE)</f>
        <v>#N/A</v>
      </c>
      <c r="J17" s="9" t="e">
        <f>VLOOKUP($B17, 'Step 4'!$A$3:$A$287, 'Grouping 2'!J$3,FALSE)</f>
        <v>#N/A</v>
      </c>
      <c r="K17" s="9" t="e">
        <f>VLOOKUP($B17, 'Step 4'!$A$3:$A$287, 'Grouping 2'!K$3,FALSE)</f>
        <v>#N/A</v>
      </c>
      <c r="M17" t="e">
        <f t="shared" si="1"/>
        <v>#N/A</v>
      </c>
      <c r="N17" t="e">
        <f t="shared" si="2"/>
        <v>#N/A</v>
      </c>
      <c r="O17" t="e">
        <f t="shared" si="3"/>
        <v>#N/A</v>
      </c>
      <c r="P17" t="e">
        <f t="shared" si="4"/>
        <v>#N/A</v>
      </c>
      <c r="R17" t="e">
        <f>VLOOKUP(B17,#REF!, 6,FALSE)</f>
        <v>#REF!</v>
      </c>
    </row>
    <row r="18" spans="1:18" x14ac:dyDescent="0.25">
      <c r="B18" s="26" t="s">
        <v>69</v>
      </c>
      <c r="C18" s="9" t="e">
        <f>VLOOKUP($B18, 'Step 2'!$A$3:$A$287,'Grouping 2'!C$3,FALSE)</f>
        <v>#N/A</v>
      </c>
      <c r="D18" s="9" t="e">
        <f>VLOOKUP($B18, 'Step 2'!$A$3:$A$287,'Grouping 2'!D$3,FALSE)</f>
        <v>#N/A</v>
      </c>
      <c r="E18" s="9" t="e">
        <f>VLOOKUP($B18, 'Step 2'!$A$3:$A$287,'Grouping 2'!E$3,FALSE)</f>
        <v>#N/A</v>
      </c>
      <c r="F18" s="9" t="e">
        <f>VLOOKUP($B18, 'Step 2'!$A$3:$A$287,'Grouping 2'!F$3,FALSE)</f>
        <v>#N/A</v>
      </c>
      <c r="G18" s="9"/>
      <c r="H18" s="9" t="e">
        <f>VLOOKUP($B18, 'Step 4'!$A$3:$A$287, 'Grouping 2'!H$3,FALSE)</f>
        <v>#N/A</v>
      </c>
      <c r="I18" s="9" t="e">
        <f>VLOOKUP($B18, 'Step 4'!$A$3:$A$287, 'Grouping 2'!I$3,FALSE)</f>
        <v>#N/A</v>
      </c>
      <c r="J18" s="9" t="e">
        <f>VLOOKUP($B18, 'Step 4'!$A$3:$A$287, 'Grouping 2'!J$3,FALSE)</f>
        <v>#N/A</v>
      </c>
      <c r="K18" s="9" t="e">
        <f>VLOOKUP($B18, 'Step 4'!$A$3:$A$287, 'Grouping 2'!K$3,FALSE)</f>
        <v>#N/A</v>
      </c>
      <c r="M18" t="e">
        <f t="shared" si="1"/>
        <v>#N/A</v>
      </c>
      <c r="N18" t="e">
        <f t="shared" si="2"/>
        <v>#N/A</v>
      </c>
      <c r="O18" t="e">
        <f t="shared" si="3"/>
        <v>#N/A</v>
      </c>
      <c r="P18" t="e">
        <f t="shared" si="4"/>
        <v>#N/A</v>
      </c>
      <c r="R18" t="e">
        <f>VLOOKUP(B18,#REF!, 6,FALSE)</f>
        <v>#REF!</v>
      </c>
    </row>
    <row r="19" spans="1:18" x14ac:dyDescent="0.25">
      <c r="B19" t="s">
        <v>156</v>
      </c>
      <c r="C19" s="9"/>
      <c r="D19" s="9"/>
      <c r="E19" s="9"/>
      <c r="F19" s="9"/>
      <c r="G19" s="9"/>
      <c r="H19" s="9"/>
      <c r="I19" s="9"/>
      <c r="J19" s="9"/>
      <c r="K19" s="9"/>
      <c r="R19" t="e">
        <f>VLOOKUP(B19,#REF!, 6,FALSE)</f>
        <v>#REF!</v>
      </c>
    </row>
    <row r="20" spans="1:18" x14ac:dyDescent="0.25">
      <c r="B20" t="s">
        <v>168</v>
      </c>
      <c r="C20" s="9"/>
      <c r="D20" s="9"/>
      <c r="E20" s="9"/>
      <c r="F20" s="9"/>
      <c r="G20" s="9"/>
      <c r="H20" s="9"/>
      <c r="I20" s="9"/>
      <c r="J20" s="9"/>
      <c r="K20" s="9"/>
      <c r="M20" t="e">
        <f t="shared" ref="M20:P25" si="5">ROUND(TRUNC(H20/C20,4)*100,1)</f>
        <v>#DIV/0!</v>
      </c>
      <c r="N20" t="e">
        <f t="shared" si="5"/>
        <v>#DIV/0!</v>
      </c>
      <c r="O20" t="e">
        <f t="shared" si="5"/>
        <v>#DIV/0!</v>
      </c>
      <c r="P20" t="e">
        <f t="shared" si="5"/>
        <v>#DIV/0!</v>
      </c>
      <c r="R20" t="e">
        <f>VLOOKUP(B20,#REF!, 6,FALSE)</f>
        <v>#REF!</v>
      </c>
    </row>
    <row r="21" spans="1:18" x14ac:dyDescent="0.25">
      <c r="B21" t="s">
        <v>166</v>
      </c>
      <c r="C21" s="9"/>
      <c r="D21" s="9"/>
      <c r="E21" s="9"/>
      <c r="F21" s="9"/>
      <c r="G21" s="9"/>
      <c r="H21" s="9"/>
      <c r="I21" s="9"/>
      <c r="J21" s="9"/>
      <c r="K21" s="9"/>
      <c r="M21" t="e">
        <f t="shared" si="5"/>
        <v>#DIV/0!</v>
      </c>
      <c r="N21" t="e">
        <f t="shared" si="5"/>
        <v>#DIV/0!</v>
      </c>
      <c r="O21" t="e">
        <f t="shared" si="5"/>
        <v>#DIV/0!</v>
      </c>
      <c r="P21" t="e">
        <f t="shared" si="5"/>
        <v>#DIV/0!</v>
      </c>
      <c r="R21" t="e">
        <f>VLOOKUP(B21,#REF!, 6,FALSE)</f>
        <v>#REF!</v>
      </c>
    </row>
    <row r="22" spans="1:18" x14ac:dyDescent="0.25">
      <c r="B22" t="s">
        <v>48</v>
      </c>
      <c r="C22" s="9"/>
      <c r="D22" s="9"/>
      <c r="E22" s="9"/>
      <c r="F22" s="9"/>
      <c r="G22" s="9"/>
      <c r="H22" s="9"/>
      <c r="I22" s="9"/>
      <c r="J22" s="9"/>
      <c r="K22" s="9"/>
      <c r="M22" t="e">
        <f t="shared" si="5"/>
        <v>#DIV/0!</v>
      </c>
      <c r="N22" t="e">
        <f t="shared" si="5"/>
        <v>#DIV/0!</v>
      </c>
      <c r="O22" t="e">
        <f t="shared" si="5"/>
        <v>#DIV/0!</v>
      </c>
      <c r="P22" t="e">
        <f t="shared" si="5"/>
        <v>#DIV/0!</v>
      </c>
      <c r="R22" t="e">
        <f>VLOOKUP(B22,#REF!, 6,FALSE)</f>
        <v>#REF!</v>
      </c>
    </row>
    <row r="23" spans="1:18" x14ac:dyDescent="0.25">
      <c r="B23" t="s">
        <v>98</v>
      </c>
      <c r="C23" s="9"/>
      <c r="D23" s="9"/>
      <c r="E23" s="9"/>
      <c r="F23" s="9"/>
      <c r="G23" s="9"/>
      <c r="H23" s="9"/>
      <c r="I23" s="9"/>
      <c r="J23" s="9"/>
      <c r="K23" s="9"/>
      <c r="M23" t="e">
        <f t="shared" si="5"/>
        <v>#DIV/0!</v>
      </c>
      <c r="N23" t="e">
        <f t="shared" si="5"/>
        <v>#DIV/0!</v>
      </c>
      <c r="O23" t="e">
        <f t="shared" si="5"/>
        <v>#DIV/0!</v>
      </c>
      <c r="P23" t="e">
        <f t="shared" si="5"/>
        <v>#DIV/0!</v>
      </c>
      <c r="R23" t="e">
        <f>VLOOKUP(B23,#REF!, 6,FALSE)</f>
        <v>#REF!</v>
      </c>
    </row>
    <row r="24" spans="1:18" x14ac:dyDescent="0.25">
      <c r="B24" t="s">
        <v>118</v>
      </c>
      <c r="C24" s="9"/>
      <c r="D24" s="9"/>
      <c r="E24" s="9"/>
      <c r="F24" s="9"/>
      <c r="G24" s="9"/>
      <c r="H24" s="9"/>
      <c r="I24" s="9"/>
      <c r="J24" s="9"/>
      <c r="K24" s="9"/>
      <c r="M24" t="e">
        <f t="shared" si="5"/>
        <v>#DIV/0!</v>
      </c>
      <c r="N24" t="e">
        <f t="shared" si="5"/>
        <v>#DIV/0!</v>
      </c>
      <c r="O24" t="e">
        <f t="shared" si="5"/>
        <v>#DIV/0!</v>
      </c>
      <c r="P24" t="e">
        <f t="shared" si="5"/>
        <v>#DIV/0!</v>
      </c>
      <c r="R24" t="e">
        <f>VLOOKUP(B24,#REF!, 6,FALSE)</f>
        <v>#REF!</v>
      </c>
    </row>
    <row r="25" spans="1:18" x14ac:dyDescent="0.25">
      <c r="B25" t="s">
        <v>235</v>
      </c>
      <c r="C25" s="9" t="e">
        <f>SUM(C9:C24)</f>
        <v>#N/A</v>
      </c>
      <c r="D25" s="9" t="e">
        <f t="shared" ref="D25:K25" si="6">SUM(D9:D24)</f>
        <v>#N/A</v>
      </c>
      <c r="E25" s="9" t="e">
        <f t="shared" si="6"/>
        <v>#N/A</v>
      </c>
      <c r="F25" s="9" t="e">
        <f t="shared" si="6"/>
        <v>#N/A</v>
      </c>
      <c r="G25" s="9">
        <f t="shared" si="6"/>
        <v>0</v>
      </c>
      <c r="H25" s="9" t="e">
        <f t="shared" si="6"/>
        <v>#N/A</v>
      </c>
      <c r="I25" s="9" t="e">
        <f t="shared" si="6"/>
        <v>#N/A</v>
      </c>
      <c r="J25" s="9" t="e">
        <f t="shared" si="6"/>
        <v>#N/A</v>
      </c>
      <c r="K25" s="9" t="e">
        <f t="shared" si="6"/>
        <v>#N/A</v>
      </c>
      <c r="M25" t="e">
        <f t="shared" si="5"/>
        <v>#N/A</v>
      </c>
      <c r="N25" t="e">
        <f t="shared" si="5"/>
        <v>#N/A</v>
      </c>
      <c r="O25" t="e">
        <f t="shared" si="5"/>
        <v>#N/A</v>
      </c>
      <c r="P25" t="e">
        <f t="shared" si="5"/>
        <v>#N/A</v>
      </c>
      <c r="R25" t="e">
        <f>VLOOKUP(B25,#REF!, 6,FALSE)</f>
        <v>#REF!</v>
      </c>
    </row>
    <row r="26" spans="1:18" x14ac:dyDescent="0.25">
      <c r="C26" s="10"/>
      <c r="D26" s="10"/>
      <c r="E26" s="10"/>
      <c r="F26" s="10"/>
      <c r="G26" s="11"/>
      <c r="H26" s="10"/>
      <c r="I26" s="10"/>
      <c r="J26" s="10"/>
      <c r="K26" s="10"/>
      <c r="L26" s="11"/>
      <c r="M26" s="10"/>
      <c r="N26" s="10"/>
      <c r="O26" s="10"/>
      <c r="P26" s="10"/>
      <c r="R26" t="e">
        <f>VLOOKUP(B26,#REF!, 6,FALSE)</f>
        <v>#REF!</v>
      </c>
    </row>
    <row r="27" spans="1:18" x14ac:dyDescent="0.25">
      <c r="C27" s="10"/>
      <c r="D27" s="10"/>
      <c r="E27" s="10"/>
      <c r="F27" s="10"/>
      <c r="G27" s="11"/>
      <c r="H27" s="10"/>
      <c r="I27" s="10"/>
      <c r="J27" s="10"/>
      <c r="K27" s="10"/>
      <c r="L27" s="11"/>
      <c r="M27" s="25">
        <v>6.9</v>
      </c>
      <c r="N27" s="25">
        <v>6.8</v>
      </c>
      <c r="O27" s="25">
        <v>6.7</v>
      </c>
      <c r="P27" s="25">
        <v>6.6</v>
      </c>
      <c r="R27" t="e">
        <f>VLOOKUP(B27,#REF!, 6,FALSE)</f>
        <v>#REF!</v>
      </c>
    </row>
    <row r="28" spans="1:18" x14ac:dyDescent="0.25">
      <c r="A28" t="s">
        <v>230</v>
      </c>
      <c r="C28" t="s">
        <v>230</v>
      </c>
      <c r="F28" s="10"/>
      <c r="G28" s="11"/>
      <c r="H28" s="10" t="s">
        <v>230</v>
      </c>
      <c r="I28" s="10"/>
      <c r="J28" s="10"/>
      <c r="K28" s="10"/>
      <c r="L28" s="11"/>
      <c r="M28" s="10"/>
      <c r="N28" s="10"/>
      <c r="O28" s="10"/>
      <c r="P28" s="10"/>
      <c r="R28" t="e">
        <f>VLOOKUP(C28,#REF!, 6,FALSE)</f>
        <v>#REF!</v>
      </c>
    </row>
    <row r="29" spans="1:18" x14ac:dyDescent="0.25">
      <c r="A29" s="26" t="s">
        <v>82</v>
      </c>
      <c r="B29" t="e">
        <f>VLOOKUP(A29,#REF!, 6,FALSE)</f>
        <v>#REF!</v>
      </c>
      <c r="C29" s="26" t="s">
        <v>82</v>
      </c>
      <c r="D29" t="e">
        <f>B29</f>
        <v>#REF!</v>
      </c>
      <c r="H29" s="26" t="s">
        <v>82</v>
      </c>
      <c r="I29" t="e">
        <f>D29</f>
        <v>#REF!</v>
      </c>
      <c r="R29" t="e">
        <f>VLOOKUP(#REF!,#REF!, 6,FALSE)</f>
        <v>#REF!</v>
      </c>
    </row>
    <row r="30" spans="1:18" x14ac:dyDescent="0.25">
      <c r="A30" s="27" t="s">
        <v>55</v>
      </c>
      <c r="B30" t="e">
        <f>VLOOKUP(A30,#REF!, 6,FALSE)</f>
        <v>#REF!</v>
      </c>
      <c r="C30" s="27" t="s">
        <v>55</v>
      </c>
      <c r="D30" t="e">
        <f t="shared" ref="D30:D31" si="7">B30</f>
        <v>#REF!</v>
      </c>
      <c r="H30" s="27" t="s">
        <v>55</v>
      </c>
      <c r="I30" t="e">
        <f t="shared" ref="I30:I31" si="8">D30</f>
        <v>#REF!</v>
      </c>
      <c r="R30" t="e">
        <f>VLOOKUP(#REF!,#REF!, 6,FALSE)</f>
        <v>#REF!</v>
      </c>
    </row>
    <row r="31" spans="1:18" x14ac:dyDescent="0.25">
      <c r="A31" s="26" t="s">
        <v>111</v>
      </c>
      <c r="B31" t="e">
        <f>VLOOKUP(A31,#REF!, 6,FALSE)</f>
        <v>#REF!</v>
      </c>
      <c r="C31" s="26" t="s">
        <v>111</v>
      </c>
      <c r="D31" t="e">
        <f t="shared" si="7"/>
        <v>#REF!</v>
      </c>
      <c r="H31" s="26" t="s">
        <v>111</v>
      </c>
      <c r="I31" t="e">
        <f t="shared" si="8"/>
        <v>#REF!</v>
      </c>
    </row>
    <row r="32" spans="1:18" x14ac:dyDescent="0.25">
      <c r="A32" s="26" t="s">
        <v>105</v>
      </c>
      <c r="B32" t="e">
        <f>VLOOKUP(A32,#REF!, 6,FALSE)</f>
        <v>#REF!</v>
      </c>
      <c r="C32" s="26" t="s">
        <v>174</v>
      </c>
      <c r="D32" t="e">
        <f>R47</f>
        <v>#REF!</v>
      </c>
      <c r="H32" s="26" t="s">
        <v>174</v>
      </c>
      <c r="I32" t="e">
        <f>D32</f>
        <v>#REF!</v>
      </c>
    </row>
    <row r="33" spans="1:18" x14ac:dyDescent="0.25">
      <c r="A33" t="e">
        <f>SUM(B29:B33)</f>
        <v>#REF!</v>
      </c>
      <c r="C33" s="26" t="s">
        <v>163</v>
      </c>
      <c r="D33" t="e">
        <f>R50</f>
        <v>#REF!</v>
      </c>
      <c r="H33" s="26" t="s">
        <v>93</v>
      </c>
      <c r="I33" t="e">
        <f>R52</f>
        <v>#REF!</v>
      </c>
    </row>
    <row r="34" spans="1:18" x14ac:dyDescent="0.25">
      <c r="C34" t="e">
        <f>SUM(D29:D33)</f>
        <v>#REF!</v>
      </c>
      <c r="E34">
        <f t="shared" ref="E34:G34" si="9">SUM(E29:E33)</f>
        <v>0</v>
      </c>
      <c r="F34">
        <f t="shared" si="9"/>
        <v>0</v>
      </c>
      <c r="G34">
        <f t="shared" si="9"/>
        <v>0</v>
      </c>
      <c r="H34" t="e">
        <f>SUM(I29:I33)</f>
        <v>#REF!</v>
      </c>
    </row>
    <row r="43" spans="1:18" x14ac:dyDescent="0.25">
      <c r="R43" t="e">
        <f>VLOOKUP(B43,#REF!, 6,FALSE)</f>
        <v>#REF!</v>
      </c>
    </row>
    <row r="44" spans="1:18" x14ac:dyDescent="0.25">
      <c r="B44" s="3" t="s">
        <v>82</v>
      </c>
      <c r="C44" s="9" t="e">
        <f>VLOOKUP($B44, 'Step 2'!$A$3:$A$287,'Grouping 2'!C$3,FALSE)</f>
        <v>#N/A</v>
      </c>
      <c r="D44" s="9" t="e">
        <f>VLOOKUP($B44, 'Step 2'!$A$3:$A$287,'Grouping 2'!D$3,FALSE)</f>
        <v>#N/A</v>
      </c>
      <c r="E44" s="9" t="e">
        <f>VLOOKUP($B44, 'Step 2'!$A$3:$A$287,'Grouping 2'!E$3,FALSE)</f>
        <v>#N/A</v>
      </c>
      <c r="F44" s="9" t="e">
        <f>VLOOKUP($B44, 'Step 2'!$A$3:$A$287,'Grouping 2'!F$3,FALSE)</f>
        <v>#N/A</v>
      </c>
      <c r="G44" s="9"/>
      <c r="H44" s="9" t="e">
        <f>VLOOKUP($B44, 'Step 4'!$A$3:$A$287, 'Grouping 2'!H$3,FALSE)</f>
        <v>#N/A</v>
      </c>
      <c r="I44" s="9" t="e">
        <f>VLOOKUP($B44, 'Step 4'!$A$3:$A$287, 'Grouping 2'!I$3,FALSE)</f>
        <v>#N/A</v>
      </c>
      <c r="J44" s="9" t="e">
        <f>VLOOKUP($B44, 'Step 4'!$A$3:$A$287, 'Grouping 2'!J$3,FALSE)</f>
        <v>#N/A</v>
      </c>
      <c r="K44" s="9" t="e">
        <f>VLOOKUP($B44, 'Step 4'!$A$3:$A$287, 'Grouping 2'!K$3,FALSE)</f>
        <v>#N/A</v>
      </c>
      <c r="M44" t="e">
        <f>ROUND(TRUNC(H44/C44,4)*100,1)</f>
        <v>#N/A</v>
      </c>
      <c r="N44" t="e">
        <f>ROUND(TRUNC(I44/D44,4)*100,1)</f>
        <v>#N/A</v>
      </c>
      <c r="O44" t="e">
        <f>ROUND(TRUNC(J44/E44,4)*100,1)</f>
        <v>#N/A</v>
      </c>
      <c r="P44" t="e">
        <f>ROUND(TRUNC(K44/F44,4)*100,1)</f>
        <v>#N/A</v>
      </c>
      <c r="R44" t="e">
        <f>VLOOKUP(B44,#REF!, 6,FALSE)</f>
        <v>#REF!</v>
      </c>
    </row>
    <row r="45" spans="1:18" x14ac:dyDescent="0.25">
      <c r="B45" s="3" t="s">
        <v>55</v>
      </c>
      <c r="C45" s="9" t="e">
        <f>VLOOKUP($B45, 'Step 2'!$A$3:$A$287,'Grouping 2'!C$3,FALSE)</f>
        <v>#N/A</v>
      </c>
      <c r="D45" s="9" t="e">
        <f>VLOOKUP($B45, 'Step 2'!$A$3:$A$287,'Grouping 2'!D$3,FALSE)</f>
        <v>#N/A</v>
      </c>
      <c r="E45" s="9" t="e">
        <f>VLOOKUP($B45, 'Step 2'!$A$3:$A$287,'Grouping 2'!E$3,FALSE)</f>
        <v>#N/A</v>
      </c>
      <c r="F45" s="9" t="e">
        <f>VLOOKUP($B45, 'Step 2'!$A$3:$A$287,'Grouping 2'!F$3,FALSE)</f>
        <v>#N/A</v>
      </c>
      <c r="G45" s="9"/>
      <c r="H45" s="9" t="e">
        <f>VLOOKUP($B45, 'Step 4'!$A$3:$A$287, 'Grouping 2'!H$3,FALSE)</f>
        <v>#N/A</v>
      </c>
      <c r="I45" s="9" t="e">
        <f>VLOOKUP($B45, 'Step 4'!$A$3:$A$287, 'Grouping 2'!I$3,FALSE)</f>
        <v>#N/A</v>
      </c>
      <c r="J45" s="9" t="e">
        <f>VLOOKUP($B45, 'Step 4'!$A$3:$A$287, 'Grouping 2'!J$3,FALSE)</f>
        <v>#N/A</v>
      </c>
      <c r="K45" s="9" t="e">
        <f>VLOOKUP($B45, 'Step 4'!$A$3:$A$287, 'Grouping 2'!K$3,FALSE)</f>
        <v>#N/A</v>
      </c>
      <c r="M45" t="e">
        <f t="shared" ref="M45:M48" si="10">ROUND(TRUNC(H45/C45,4)*100,1)</f>
        <v>#N/A</v>
      </c>
      <c r="N45" t="e">
        <f t="shared" ref="N45:N48" si="11">ROUND(TRUNC(I45/D45,4)*100,1)</f>
        <v>#N/A</v>
      </c>
      <c r="O45" t="e">
        <f t="shared" ref="O45:O48" si="12">ROUND(TRUNC(J45/E45,4)*100,1)</f>
        <v>#N/A</v>
      </c>
      <c r="P45" t="e">
        <f t="shared" ref="P45:P48" si="13">ROUND(TRUNC(K45/F45,4)*100,1)</f>
        <v>#N/A</v>
      </c>
      <c r="R45" t="e">
        <f>VLOOKUP(B45,#REF!, 6,FALSE)</f>
        <v>#REF!</v>
      </c>
    </row>
    <row r="46" spans="1:18" x14ac:dyDescent="0.25">
      <c r="B46" s="3" t="s">
        <v>111</v>
      </c>
      <c r="C46" s="9" t="e">
        <f>VLOOKUP($B46, 'Step 2'!$A$3:$A$287,'Grouping 2'!C$3,FALSE)</f>
        <v>#N/A</v>
      </c>
      <c r="D46" s="9" t="e">
        <f>VLOOKUP($B46, 'Step 2'!$A$3:$A$287,'Grouping 2'!D$3,FALSE)</f>
        <v>#N/A</v>
      </c>
      <c r="E46" s="9" t="e">
        <f>VLOOKUP($B46, 'Step 2'!$A$3:$A$287,'Grouping 2'!E$3,FALSE)</f>
        <v>#N/A</v>
      </c>
      <c r="F46" s="9" t="e">
        <f>VLOOKUP($B46, 'Step 2'!$A$3:$A$287,'Grouping 2'!F$3,FALSE)</f>
        <v>#N/A</v>
      </c>
      <c r="G46" s="9"/>
      <c r="H46" s="9" t="e">
        <f>VLOOKUP($B46, 'Step 4'!$A$3:$A$287, 'Grouping 2'!H$3,FALSE)</f>
        <v>#N/A</v>
      </c>
      <c r="I46" s="9" t="e">
        <f>VLOOKUP($B46, 'Step 4'!$A$3:$A$287, 'Grouping 2'!I$3,FALSE)</f>
        <v>#N/A</v>
      </c>
      <c r="J46" s="9" t="e">
        <f>VLOOKUP($B46, 'Step 4'!$A$3:$A$287, 'Grouping 2'!J$3,FALSE)</f>
        <v>#N/A</v>
      </c>
      <c r="K46" s="9" t="e">
        <f>VLOOKUP($B46, 'Step 4'!$A$3:$A$287, 'Grouping 2'!K$3,FALSE)</f>
        <v>#N/A</v>
      </c>
      <c r="M46" t="e">
        <f t="shared" si="10"/>
        <v>#N/A</v>
      </c>
      <c r="N46" t="e">
        <f t="shared" si="11"/>
        <v>#N/A</v>
      </c>
      <c r="O46" t="e">
        <f t="shared" si="12"/>
        <v>#N/A</v>
      </c>
      <c r="P46" t="e">
        <f t="shared" si="13"/>
        <v>#N/A</v>
      </c>
      <c r="R46" t="e">
        <f>VLOOKUP(B46,#REF!, 6,FALSE)</f>
        <v>#REF!</v>
      </c>
    </row>
    <row r="47" spans="1:18" x14ac:dyDescent="0.25">
      <c r="A47" t="s">
        <v>174</v>
      </c>
      <c r="B47" t="s">
        <v>174</v>
      </c>
      <c r="C47" s="9" t="e">
        <f>VLOOKUP($B47, 'Step 2'!$A$3:$A$287,'Grouping 2'!C$3,FALSE)</f>
        <v>#N/A</v>
      </c>
      <c r="D47" s="9" t="e">
        <f>VLOOKUP($B47, 'Step 2'!$A$3:$A$287,'Grouping 2'!D$3,FALSE)</f>
        <v>#N/A</v>
      </c>
      <c r="E47" s="9" t="e">
        <f>VLOOKUP($B47, 'Step 2'!$A$3:$A$287,'Grouping 2'!E$3,FALSE)</f>
        <v>#N/A</v>
      </c>
      <c r="F47" s="9" t="e">
        <f>VLOOKUP($B47, 'Step 2'!$A$3:$A$287,'Grouping 2'!F$3,FALSE)</f>
        <v>#N/A</v>
      </c>
      <c r="G47" s="9"/>
      <c r="H47" s="9" t="e">
        <f>VLOOKUP($B47, 'Step 4'!$A$3:$A$287, 'Grouping 2'!H$3,FALSE)</f>
        <v>#N/A</v>
      </c>
      <c r="I47" s="9" t="e">
        <f>VLOOKUP($B47, 'Step 4'!$A$3:$A$287, 'Grouping 2'!I$3,FALSE)</f>
        <v>#N/A</v>
      </c>
      <c r="J47" s="9" t="e">
        <f>VLOOKUP($B47, 'Step 4'!$A$3:$A$287, 'Grouping 2'!J$3,FALSE)</f>
        <v>#N/A</v>
      </c>
      <c r="K47" s="9" t="e">
        <f>VLOOKUP($B47, 'Step 4'!$A$3:$A$287, 'Grouping 2'!K$3,FALSE)</f>
        <v>#N/A</v>
      </c>
      <c r="M47" t="e">
        <f t="shared" si="10"/>
        <v>#N/A</v>
      </c>
      <c r="N47" t="e">
        <f t="shared" si="11"/>
        <v>#N/A</v>
      </c>
      <c r="O47" t="e">
        <f t="shared" si="12"/>
        <v>#N/A</v>
      </c>
      <c r="P47" t="e">
        <f t="shared" si="13"/>
        <v>#N/A</v>
      </c>
      <c r="R47" t="e">
        <f>VLOOKUP(B47,#REF!, 6,FALSE)</f>
        <v>#REF!</v>
      </c>
    </row>
    <row r="48" spans="1:18" x14ac:dyDescent="0.25">
      <c r="B48" t="s">
        <v>93</v>
      </c>
      <c r="C48" s="9" t="e">
        <f>VLOOKUP($B48, 'Step 2'!$A$3:$A$287,'Grouping 2'!C$3,FALSE)</f>
        <v>#N/A</v>
      </c>
      <c r="D48" s="9" t="e">
        <f>VLOOKUP($B48, 'Step 2'!$A$3:$A$287,'Grouping 2'!D$3,FALSE)</f>
        <v>#N/A</v>
      </c>
      <c r="E48" s="9" t="e">
        <f>VLOOKUP($B48, 'Step 2'!$A$3:$A$287,'Grouping 2'!E$3,FALSE)</f>
        <v>#N/A</v>
      </c>
      <c r="F48" s="9" t="e">
        <f>VLOOKUP($B48, 'Step 2'!$A$3:$A$287,'Grouping 2'!F$3,FALSE)</f>
        <v>#N/A</v>
      </c>
      <c r="G48" s="9"/>
      <c r="H48" s="9" t="e">
        <f>VLOOKUP($B48, 'Step 4'!$A$3:$A$287, 'Grouping 2'!H$3,FALSE)</f>
        <v>#N/A</v>
      </c>
      <c r="I48" s="9" t="e">
        <f>VLOOKUP($B48, 'Step 4'!$A$3:$A$287, 'Grouping 2'!I$3,FALSE)</f>
        <v>#N/A</v>
      </c>
      <c r="J48" s="9" t="e">
        <f>VLOOKUP($B48, 'Step 4'!$A$3:$A$287, 'Grouping 2'!J$3,FALSE)</f>
        <v>#N/A</v>
      </c>
      <c r="K48" s="9" t="e">
        <f>VLOOKUP($B48, 'Step 4'!$A$3:$A$287, 'Grouping 2'!K$3,FALSE)</f>
        <v>#N/A</v>
      </c>
      <c r="M48" t="e">
        <f t="shared" si="10"/>
        <v>#N/A</v>
      </c>
      <c r="N48" t="e">
        <f t="shared" si="11"/>
        <v>#N/A</v>
      </c>
      <c r="O48" t="e">
        <f t="shared" si="12"/>
        <v>#N/A</v>
      </c>
      <c r="P48" t="e">
        <f t="shared" si="13"/>
        <v>#N/A</v>
      </c>
      <c r="R48" t="e">
        <f>VLOOKUP(B48,#REF!, 6,FALSE)</f>
        <v>#REF!</v>
      </c>
    </row>
    <row r="49" spans="2:18" x14ac:dyDescent="0.25">
      <c r="B49" t="s">
        <v>100</v>
      </c>
      <c r="C49" s="9"/>
      <c r="D49" s="9"/>
      <c r="E49" s="9"/>
      <c r="F49" s="9"/>
      <c r="G49" s="9"/>
      <c r="H49" s="9"/>
      <c r="I49" s="9"/>
      <c r="J49" s="9"/>
      <c r="K49" s="9"/>
      <c r="R49" t="e">
        <f>VLOOKUP(B49,#REF!, 6,FALSE)</f>
        <v>#REF!</v>
      </c>
    </row>
    <row r="50" spans="2:18" x14ac:dyDescent="0.25">
      <c r="B50" t="s">
        <v>163</v>
      </c>
      <c r="C50" s="9"/>
      <c r="D50" s="9"/>
      <c r="E50" s="9"/>
      <c r="F50" s="9"/>
      <c r="G50" s="9"/>
      <c r="H50" s="9"/>
      <c r="I50" s="9"/>
      <c r="J50" s="9"/>
      <c r="K50" s="9"/>
      <c r="R50" t="e">
        <f>VLOOKUP(B50,#REF!, 6,FALSE)</f>
        <v>#REF!</v>
      </c>
    </row>
    <row r="51" spans="2:18" x14ac:dyDescent="0.25">
      <c r="B51" t="s">
        <v>97</v>
      </c>
      <c r="C51" s="9"/>
      <c r="D51" s="9"/>
      <c r="E51" s="9"/>
      <c r="F51" s="9"/>
      <c r="G51" s="9"/>
      <c r="H51" s="9"/>
      <c r="I51" s="9"/>
      <c r="J51" s="9"/>
      <c r="K51" s="9"/>
      <c r="R51" t="e">
        <f>VLOOKUP(B51,#REF!, 6,FALSE)</f>
        <v>#REF!</v>
      </c>
    </row>
    <row r="52" spans="2:18" x14ac:dyDescent="0.25">
      <c r="B52" t="s">
        <v>93</v>
      </c>
      <c r="C52" s="9"/>
      <c r="D52" s="9"/>
      <c r="E52" s="9"/>
      <c r="F52" s="9"/>
      <c r="G52" s="9"/>
      <c r="H52" s="9"/>
      <c r="I52" s="9"/>
      <c r="J52" s="9"/>
      <c r="K52" s="9"/>
      <c r="R52" t="e">
        <f>VLOOKUP(B52,#REF!, 6,FALSE)</f>
        <v>#REF!</v>
      </c>
    </row>
    <row r="53" spans="2:18" x14ac:dyDescent="0.25">
      <c r="B53" t="s">
        <v>119</v>
      </c>
      <c r="C53" s="9"/>
      <c r="D53" s="9"/>
      <c r="E53" s="9"/>
      <c r="F53" s="9"/>
      <c r="G53" s="9"/>
      <c r="H53" s="9"/>
      <c r="I53" s="9"/>
      <c r="J53" s="9"/>
      <c r="K53" s="9"/>
      <c r="R53" t="e">
        <f>VLOOKUP(B53,#REF!, 6,FALSE)</f>
        <v>#REF!</v>
      </c>
    </row>
    <row r="54" spans="2:18" x14ac:dyDescent="0.25">
      <c r="B54" t="s">
        <v>75</v>
      </c>
      <c r="C54" s="9"/>
      <c r="D54" s="9"/>
      <c r="E54" s="9"/>
      <c r="F54" s="9"/>
      <c r="G54" s="9"/>
      <c r="H54" s="9"/>
      <c r="I54" s="9"/>
      <c r="J54" s="9"/>
      <c r="K54" s="9"/>
      <c r="R54" t="e">
        <f>VLOOKUP(B54,#REF!, 6,FALSE)</f>
        <v>#REF!</v>
      </c>
    </row>
    <row r="55" spans="2:18" x14ac:dyDescent="0.25">
      <c r="B55" t="s">
        <v>162</v>
      </c>
      <c r="C55" s="9"/>
      <c r="D55" s="9"/>
      <c r="E55" s="9"/>
      <c r="F55" s="9"/>
      <c r="G55" s="9"/>
      <c r="H55" s="9"/>
      <c r="I55" s="9"/>
      <c r="J55" s="9"/>
      <c r="K55" s="9"/>
      <c r="R55" t="e">
        <f>VLOOKUP(B55,#REF!, 6,FALSE)</f>
        <v>#REF!</v>
      </c>
    </row>
    <row r="56" spans="2:18" x14ac:dyDescent="0.25">
      <c r="B56" t="s">
        <v>150</v>
      </c>
      <c r="C56" s="9"/>
      <c r="D56" s="9"/>
      <c r="E56" s="9"/>
      <c r="F56" s="9"/>
      <c r="G56" s="9"/>
      <c r="H56" s="9"/>
      <c r="I56" s="9"/>
      <c r="J56" s="9"/>
      <c r="K56" s="9"/>
      <c r="R56" t="e">
        <f>VLOOKUP(B56,#REF!, 6,FALSE)</f>
        <v>#REF!</v>
      </c>
    </row>
    <row r="57" spans="2:18" x14ac:dyDescent="0.25">
      <c r="B57" t="s">
        <v>83</v>
      </c>
      <c r="C57" s="9"/>
      <c r="D57" s="9"/>
      <c r="E57" s="9"/>
      <c r="F57" s="9"/>
      <c r="G57" s="9"/>
      <c r="H57" s="9"/>
      <c r="I57" s="9"/>
      <c r="J57" s="9"/>
      <c r="K57" s="9"/>
      <c r="R57" t="e">
        <f>VLOOKUP(B57,#REF!, 6,FALSE)</f>
        <v>#REF!</v>
      </c>
    </row>
    <row r="58" spans="2:18" x14ac:dyDescent="0.25">
      <c r="C58" s="9"/>
      <c r="D58" s="9"/>
      <c r="E58" s="9"/>
      <c r="F58" s="9"/>
      <c r="G58" s="9"/>
      <c r="H58" s="9"/>
      <c r="I58" s="9"/>
      <c r="J58" s="9"/>
      <c r="K58" s="9"/>
      <c r="R58" t="e">
        <f>VLOOKUP(B58,#REF!, 6,FALSE)</f>
        <v>#REF!</v>
      </c>
    </row>
    <row r="59" spans="2:18" x14ac:dyDescent="0.25">
      <c r="C59" s="9"/>
      <c r="D59" s="9"/>
      <c r="E59" s="9"/>
      <c r="F59" s="9"/>
      <c r="G59" s="9"/>
      <c r="H59" s="9"/>
      <c r="I59" s="9"/>
      <c r="J59" s="9"/>
      <c r="K59" s="9"/>
      <c r="R59" t="e">
        <f>VLOOKUP(B59,#REF!, 6,FALSE)</f>
        <v>#REF!</v>
      </c>
    </row>
    <row r="60" spans="2:18" x14ac:dyDescent="0.25">
      <c r="B60" t="s">
        <v>235</v>
      </c>
      <c r="C60" s="22" t="e">
        <f>SUM(C44:C59)</f>
        <v>#N/A</v>
      </c>
      <c r="D60" s="22" t="e">
        <f t="shared" ref="D60:K60" si="14">SUM(D44:D59)</f>
        <v>#N/A</v>
      </c>
      <c r="E60" s="22" t="e">
        <f t="shared" si="14"/>
        <v>#N/A</v>
      </c>
      <c r="F60" s="22" t="e">
        <f t="shared" si="14"/>
        <v>#N/A</v>
      </c>
      <c r="G60" s="22">
        <f t="shared" si="14"/>
        <v>0</v>
      </c>
      <c r="H60" s="22" t="e">
        <f t="shared" si="14"/>
        <v>#N/A</v>
      </c>
      <c r="I60" s="22" t="e">
        <f t="shared" si="14"/>
        <v>#N/A</v>
      </c>
      <c r="J60" s="22" t="e">
        <f t="shared" si="14"/>
        <v>#N/A</v>
      </c>
      <c r="K60" s="22" t="e">
        <f t="shared" si="14"/>
        <v>#N/A</v>
      </c>
      <c r="M60" t="e">
        <f t="shared" ref="M60" si="15">ROUND(TRUNC(H60/C60,4)*100,1)</f>
        <v>#N/A</v>
      </c>
      <c r="N60" t="e">
        <f t="shared" ref="N60" si="16">ROUND(TRUNC(I60/D60,4)*100,1)</f>
        <v>#N/A</v>
      </c>
      <c r="O60" t="e">
        <f t="shared" ref="O60" si="17">ROUND(TRUNC(J60/E60,4)*100,1)</f>
        <v>#N/A</v>
      </c>
      <c r="P60" t="e">
        <f t="shared" ref="P60" si="18">ROUND(TRUNC(K60/F60,4)*100,1)</f>
        <v>#N/A</v>
      </c>
    </row>
    <row r="68" spans="1:21" x14ac:dyDescent="0.25">
      <c r="A68" t="s">
        <v>55</v>
      </c>
      <c r="S68" t="s">
        <v>240</v>
      </c>
    </row>
    <row r="69" spans="1:21" x14ac:dyDescent="0.25">
      <c r="A69" t="s">
        <v>67</v>
      </c>
      <c r="S69" t="s">
        <v>241</v>
      </c>
    </row>
    <row r="70" spans="1:21" x14ac:dyDescent="0.25">
      <c r="A70" t="s">
        <v>69</v>
      </c>
      <c r="S70" t="s">
        <v>11</v>
      </c>
    </row>
    <row r="71" spans="1:21" x14ac:dyDescent="0.25">
      <c r="A71" t="s">
        <v>74</v>
      </c>
      <c r="B71" s="2" t="s">
        <v>122</v>
      </c>
      <c r="C71" s="9" t="e">
        <f>VLOOKUP($B71, 'Step 2'!$A$3:$A$287,'Grouping 2'!C$3,FALSE)</f>
        <v>#N/A</v>
      </c>
      <c r="D71" s="9" t="e">
        <f>VLOOKUP($B71, 'Step 2'!$A$3:$A$287,'Grouping 2'!D$3,FALSE)</f>
        <v>#N/A</v>
      </c>
      <c r="E71" s="9" t="e">
        <f>VLOOKUP($B71, 'Step 2'!$A$3:$A$287,'Grouping 2'!E$3,FALSE)</f>
        <v>#N/A</v>
      </c>
      <c r="F71" s="9" t="e">
        <f>VLOOKUP($B71, 'Step 2'!$A$3:$A$287,'Grouping 2'!F$3,FALSE)</f>
        <v>#N/A</v>
      </c>
      <c r="G71" s="9"/>
      <c r="H71" s="9" t="e">
        <f>VLOOKUP($B71, 'Step 4'!$A$3:$A$287, 'Grouping 2'!H$3,FALSE)</f>
        <v>#N/A</v>
      </c>
      <c r="I71" s="9" t="e">
        <f>VLOOKUP($B71, 'Step 4'!$A$3:$A$287, 'Grouping 2'!I$3,FALSE)</f>
        <v>#N/A</v>
      </c>
      <c r="J71" s="9" t="e">
        <f>VLOOKUP($B71, 'Step 4'!$A$3:$A$287, 'Grouping 2'!J$3,FALSE)</f>
        <v>#N/A</v>
      </c>
      <c r="K71" s="9" t="e">
        <f>VLOOKUP($B71, 'Step 4'!$A$3:$A$287, 'Grouping 2'!K$3,FALSE)</f>
        <v>#N/A</v>
      </c>
      <c r="M71" t="e">
        <f t="shared" ref="M71:P82" si="19">ROUND(TRUNC(H71/C71,4)*100,1)</f>
        <v>#N/A</v>
      </c>
      <c r="N71" t="e">
        <f t="shared" si="19"/>
        <v>#N/A</v>
      </c>
      <c r="O71" t="e">
        <f t="shared" si="19"/>
        <v>#N/A</v>
      </c>
      <c r="P71" t="e">
        <f t="shared" si="19"/>
        <v>#N/A</v>
      </c>
      <c r="S71" t="s">
        <v>10</v>
      </c>
    </row>
    <row r="72" spans="1:21" x14ac:dyDescent="0.25">
      <c r="A72" t="s">
        <v>77</v>
      </c>
      <c r="C72" s="9"/>
      <c r="D72" s="9"/>
      <c r="E72" s="9"/>
      <c r="F72" s="9"/>
      <c r="G72" s="9"/>
      <c r="H72" s="9"/>
      <c r="I72" s="9"/>
      <c r="J72" s="9"/>
      <c r="K72" s="9"/>
      <c r="S72" t="s">
        <v>4</v>
      </c>
    </row>
    <row r="73" spans="1:21" x14ac:dyDescent="0.25">
      <c r="A73" t="s">
        <v>82</v>
      </c>
      <c r="B73" s="2" t="s">
        <v>67</v>
      </c>
      <c r="C73" s="9" t="e">
        <f>VLOOKUP($B73, 'Step 2'!$A$3:$A$287,'Grouping 2'!C$3,FALSE)</f>
        <v>#N/A</v>
      </c>
      <c r="D73" s="9" t="e">
        <f>VLOOKUP($B73, 'Step 2'!$A$3:$A$287,'Grouping 2'!D$3,FALSE)</f>
        <v>#N/A</v>
      </c>
      <c r="E73" s="9" t="e">
        <f>VLOOKUP($B73, 'Step 2'!$A$3:$A$287,'Grouping 2'!E$3,FALSE)</f>
        <v>#N/A</v>
      </c>
      <c r="F73" s="9" t="e">
        <f>VLOOKUP($B73, 'Step 2'!$A$3:$A$287,'Grouping 2'!F$3,FALSE)</f>
        <v>#N/A</v>
      </c>
      <c r="G73" s="9"/>
      <c r="H73" s="9" t="e">
        <f>VLOOKUP($B73, 'Step 4'!$A$3:$A$287, 'Grouping 2'!H$3,FALSE)</f>
        <v>#N/A</v>
      </c>
      <c r="I73" s="9" t="e">
        <f>VLOOKUP($B73, 'Step 4'!$A$3:$A$287, 'Grouping 2'!I$3,FALSE)</f>
        <v>#N/A</v>
      </c>
      <c r="J73" s="9" t="e">
        <f>VLOOKUP($B73, 'Step 4'!$A$3:$A$287, 'Grouping 2'!J$3,FALSE)</f>
        <v>#N/A</v>
      </c>
      <c r="K73" s="9" t="e">
        <f>VLOOKUP($B73, 'Step 4'!$A$3:$A$287, 'Grouping 2'!K$3,FALSE)</f>
        <v>#N/A</v>
      </c>
      <c r="M73" t="e">
        <f t="shared" si="19"/>
        <v>#N/A</v>
      </c>
      <c r="N73" t="e">
        <f t="shared" si="19"/>
        <v>#N/A</v>
      </c>
      <c r="O73" t="e">
        <f t="shared" si="19"/>
        <v>#N/A</v>
      </c>
      <c r="P73" t="e">
        <f t="shared" si="19"/>
        <v>#N/A</v>
      </c>
      <c r="S73" t="s">
        <v>5</v>
      </c>
    </row>
    <row r="74" spans="1:21" x14ac:dyDescent="0.25">
      <c r="A74" t="s">
        <v>102</v>
      </c>
      <c r="B74" s="2" t="s">
        <v>69</v>
      </c>
      <c r="C74" s="9" t="e">
        <f>VLOOKUP($B74, 'Step 2'!$A$3:$A$287,'Grouping 2'!C$3,FALSE)</f>
        <v>#N/A</v>
      </c>
      <c r="D74" s="9" t="e">
        <f>VLOOKUP($B74, 'Step 2'!$A$3:$A$287,'Grouping 2'!D$3,FALSE)</f>
        <v>#N/A</v>
      </c>
      <c r="E74" s="9" t="e">
        <f>VLOOKUP($B74, 'Step 2'!$A$3:$A$287,'Grouping 2'!E$3,FALSE)</f>
        <v>#N/A</v>
      </c>
      <c r="F74" s="9" t="e">
        <f>VLOOKUP($B74, 'Step 2'!$A$3:$A$287,'Grouping 2'!F$3,FALSE)</f>
        <v>#N/A</v>
      </c>
      <c r="G74" s="9"/>
      <c r="H74" s="9" t="e">
        <f>VLOOKUP($B74, 'Step 4'!$A$3:$A$287, 'Grouping 2'!H$3,FALSE)</f>
        <v>#N/A</v>
      </c>
      <c r="I74" s="9" t="e">
        <f>VLOOKUP($B74, 'Step 4'!$A$3:$A$287, 'Grouping 2'!I$3,FALSE)</f>
        <v>#N/A</v>
      </c>
      <c r="J74" s="9" t="e">
        <f>VLOOKUP($B74, 'Step 4'!$A$3:$A$287, 'Grouping 2'!J$3,FALSE)</f>
        <v>#N/A</v>
      </c>
      <c r="K74" s="9" t="e">
        <f>VLOOKUP($B74, 'Step 4'!$A$3:$A$287, 'Grouping 2'!K$3,FALSE)</f>
        <v>#N/A</v>
      </c>
      <c r="M74" t="e">
        <f t="shared" si="19"/>
        <v>#N/A</v>
      </c>
      <c r="N74" t="e">
        <f t="shared" si="19"/>
        <v>#N/A</v>
      </c>
      <c r="O74" t="e">
        <f t="shared" si="19"/>
        <v>#N/A</v>
      </c>
      <c r="P74" t="e">
        <f t="shared" si="19"/>
        <v>#N/A</v>
      </c>
      <c r="S74" t="s">
        <v>8</v>
      </c>
    </row>
    <row r="75" spans="1:21" x14ac:dyDescent="0.25">
      <c r="A75" t="s">
        <v>111</v>
      </c>
      <c r="B75" s="2" t="s">
        <v>74</v>
      </c>
      <c r="C75" s="9" t="e">
        <f>VLOOKUP($B75, 'Step 2'!$A$3:$A$287,'Grouping 2'!C$3,FALSE)</f>
        <v>#N/A</v>
      </c>
      <c r="D75" s="9" t="e">
        <f>VLOOKUP($B75, 'Step 2'!$A$3:$A$287,'Grouping 2'!D$3,FALSE)</f>
        <v>#N/A</v>
      </c>
      <c r="E75" s="9" t="e">
        <f>VLOOKUP($B75, 'Step 2'!$A$3:$A$287,'Grouping 2'!E$3,FALSE)</f>
        <v>#N/A</v>
      </c>
      <c r="F75" s="9" t="e">
        <f>VLOOKUP($B75, 'Step 2'!$A$3:$A$287,'Grouping 2'!F$3,FALSE)</f>
        <v>#N/A</v>
      </c>
      <c r="G75" s="9"/>
      <c r="H75" s="9" t="e">
        <f>VLOOKUP($B75, 'Step 4'!$A$3:$A$287, 'Grouping 2'!H$3,FALSE)</f>
        <v>#N/A</v>
      </c>
      <c r="I75" s="9" t="e">
        <f>VLOOKUP($B75, 'Step 4'!$A$3:$A$287, 'Grouping 2'!I$3,FALSE)</f>
        <v>#N/A</v>
      </c>
      <c r="J75" s="9" t="e">
        <f>VLOOKUP($B75, 'Step 4'!$A$3:$A$287, 'Grouping 2'!J$3,FALSE)</f>
        <v>#N/A</v>
      </c>
      <c r="K75" s="9" t="e">
        <f>VLOOKUP($B75, 'Step 4'!$A$3:$A$287, 'Grouping 2'!K$3,FALSE)</f>
        <v>#N/A</v>
      </c>
      <c r="M75" t="e">
        <f t="shared" si="19"/>
        <v>#N/A</v>
      </c>
      <c r="N75" t="e">
        <f t="shared" si="19"/>
        <v>#N/A</v>
      </c>
      <c r="O75" t="e">
        <f t="shared" si="19"/>
        <v>#N/A</v>
      </c>
      <c r="P75" t="e">
        <f t="shared" si="19"/>
        <v>#N/A</v>
      </c>
      <c r="S75" t="s">
        <v>242</v>
      </c>
    </row>
    <row r="76" spans="1:21" x14ac:dyDescent="0.25">
      <c r="A76" t="s">
        <v>122</v>
      </c>
      <c r="B76" s="2" t="s">
        <v>77</v>
      </c>
      <c r="C76" s="9" t="e">
        <f>VLOOKUP($B76, 'Step 2'!$A$3:$A$287,'Grouping 2'!C$3,FALSE)</f>
        <v>#N/A</v>
      </c>
      <c r="D76" s="9" t="e">
        <f>VLOOKUP($B76, 'Step 2'!$A$3:$A$287,'Grouping 2'!D$3,FALSE)</f>
        <v>#N/A</v>
      </c>
      <c r="E76" s="9" t="e">
        <f>VLOOKUP($B76, 'Step 2'!$A$3:$A$287,'Grouping 2'!E$3,FALSE)</f>
        <v>#N/A</v>
      </c>
      <c r="F76" s="9" t="e">
        <f>VLOOKUP($B76, 'Step 2'!$A$3:$A$287,'Grouping 2'!F$3,FALSE)</f>
        <v>#N/A</v>
      </c>
      <c r="G76" s="9"/>
      <c r="H76" s="9" t="e">
        <f>VLOOKUP($B76, 'Step 4'!$A$3:$A$287, 'Grouping 2'!H$3,FALSE)</f>
        <v>#N/A</v>
      </c>
      <c r="I76" s="9" t="e">
        <f>VLOOKUP($B76, 'Step 4'!$A$3:$A$287, 'Grouping 2'!I$3,FALSE)</f>
        <v>#N/A</v>
      </c>
      <c r="J76" s="9" t="e">
        <f>VLOOKUP($B76, 'Step 4'!$A$3:$A$287, 'Grouping 2'!J$3,FALSE)</f>
        <v>#N/A</v>
      </c>
      <c r="K76" s="9" t="e">
        <f>VLOOKUP($B76, 'Step 4'!$A$3:$A$287, 'Grouping 2'!K$3,FALSE)</f>
        <v>#N/A</v>
      </c>
      <c r="M76" t="e">
        <f t="shared" si="19"/>
        <v>#N/A</v>
      </c>
      <c r="N76" t="e">
        <f t="shared" si="19"/>
        <v>#N/A</v>
      </c>
      <c r="O76" t="e">
        <f t="shared" si="19"/>
        <v>#N/A</v>
      </c>
      <c r="P76" t="e">
        <f t="shared" si="19"/>
        <v>#N/A</v>
      </c>
      <c r="S76" t="s">
        <v>243</v>
      </c>
    </row>
    <row r="77" spans="1:21" x14ac:dyDescent="0.25">
      <c r="A77" t="s">
        <v>146</v>
      </c>
      <c r="B77" s="2" t="s">
        <v>102</v>
      </c>
      <c r="C77" s="9" t="e">
        <f>VLOOKUP($B77, 'Step 2'!$A$3:$A$287,'Grouping 2'!C$3,FALSE)</f>
        <v>#N/A</v>
      </c>
      <c r="D77" s="9" t="e">
        <f>VLOOKUP($B77, 'Step 2'!$A$3:$A$287,'Grouping 2'!D$3,FALSE)</f>
        <v>#N/A</v>
      </c>
      <c r="E77" s="9" t="e">
        <f>VLOOKUP($B77, 'Step 2'!$A$3:$A$287,'Grouping 2'!E$3,FALSE)</f>
        <v>#N/A</v>
      </c>
      <c r="F77" s="9" t="e">
        <f>VLOOKUP($B77, 'Step 2'!$A$3:$A$287,'Grouping 2'!F$3,FALSE)</f>
        <v>#N/A</v>
      </c>
      <c r="G77" s="9"/>
      <c r="H77" s="9" t="e">
        <f>VLOOKUP($B77, 'Step 4'!$A$3:$A$287, 'Grouping 2'!H$3,FALSE)</f>
        <v>#N/A</v>
      </c>
      <c r="I77" s="9" t="e">
        <f>VLOOKUP($B77, 'Step 4'!$A$3:$A$287, 'Grouping 2'!I$3,FALSE)</f>
        <v>#N/A</v>
      </c>
      <c r="J77" s="9" t="e">
        <f>VLOOKUP($B77, 'Step 4'!$A$3:$A$287, 'Grouping 2'!J$3,FALSE)</f>
        <v>#N/A</v>
      </c>
      <c r="K77" s="9" t="e">
        <f>VLOOKUP($B77, 'Step 4'!$A$3:$A$287, 'Grouping 2'!K$3,FALSE)</f>
        <v>#N/A</v>
      </c>
      <c r="M77" t="e">
        <f t="shared" si="19"/>
        <v>#N/A</v>
      </c>
      <c r="N77" t="e">
        <f t="shared" si="19"/>
        <v>#N/A</v>
      </c>
      <c r="O77" t="e">
        <f t="shared" si="19"/>
        <v>#N/A</v>
      </c>
      <c r="P77" t="e">
        <f t="shared" si="19"/>
        <v>#N/A</v>
      </c>
    </row>
    <row r="78" spans="1:21" x14ac:dyDescent="0.25">
      <c r="A78" t="s">
        <v>153</v>
      </c>
      <c r="B78" s="2" t="s">
        <v>146</v>
      </c>
      <c r="C78" s="9" t="e">
        <f>VLOOKUP($B78, 'Step 2'!$A$3:$A$287,'Grouping 2'!C$3,FALSE)</f>
        <v>#N/A</v>
      </c>
      <c r="D78" s="9" t="e">
        <f>VLOOKUP($B78, 'Step 2'!$A$3:$A$287,'Grouping 2'!D$3,FALSE)</f>
        <v>#N/A</v>
      </c>
      <c r="E78" s="9" t="e">
        <f>VLOOKUP($B78, 'Step 2'!$A$3:$A$287,'Grouping 2'!E$3,FALSE)</f>
        <v>#N/A</v>
      </c>
      <c r="F78" s="9" t="e">
        <f>VLOOKUP($B78, 'Step 2'!$A$3:$A$287,'Grouping 2'!F$3,FALSE)</f>
        <v>#N/A</v>
      </c>
      <c r="G78" s="9"/>
      <c r="H78" s="9" t="e">
        <f>VLOOKUP($B78, 'Step 4'!$A$3:$A$287, 'Grouping 2'!H$3,FALSE)</f>
        <v>#N/A</v>
      </c>
      <c r="I78" s="9" t="e">
        <f>VLOOKUP($B78, 'Step 4'!$A$3:$A$287, 'Grouping 2'!I$3,FALSE)</f>
        <v>#N/A</v>
      </c>
      <c r="J78" s="9" t="e">
        <f>VLOOKUP($B78, 'Step 4'!$A$3:$A$287, 'Grouping 2'!J$3,FALSE)</f>
        <v>#N/A</v>
      </c>
      <c r="K78" s="9" t="e">
        <f>VLOOKUP($B78, 'Step 4'!$A$3:$A$287, 'Grouping 2'!K$3,FALSE)</f>
        <v>#N/A</v>
      </c>
      <c r="M78" t="e">
        <f t="shared" si="19"/>
        <v>#N/A</v>
      </c>
      <c r="N78" t="e">
        <f t="shared" si="19"/>
        <v>#N/A</v>
      </c>
      <c r="O78" t="e">
        <f t="shared" si="19"/>
        <v>#N/A</v>
      </c>
      <c r="P78" t="e">
        <f t="shared" si="19"/>
        <v>#N/A</v>
      </c>
    </row>
    <row r="79" spans="1:21" x14ac:dyDescent="0.25">
      <c r="A79" t="s">
        <v>168</v>
      </c>
      <c r="B79" s="2" t="s">
        <v>153</v>
      </c>
      <c r="C79" s="9" t="e">
        <f>VLOOKUP($B79, 'Step 2'!$A$3:$A$287,'Grouping 2'!C$3,FALSE)</f>
        <v>#N/A</v>
      </c>
      <c r="D79" s="9" t="e">
        <f>VLOOKUP($B79, 'Step 2'!$A$3:$A$287,'Grouping 2'!D$3,FALSE)</f>
        <v>#N/A</v>
      </c>
      <c r="E79" s="9" t="e">
        <f>VLOOKUP($B79, 'Step 2'!$A$3:$A$287,'Grouping 2'!E$3,FALSE)</f>
        <v>#N/A</v>
      </c>
      <c r="F79" s="9" t="e">
        <f>VLOOKUP($B79, 'Step 2'!$A$3:$A$287,'Grouping 2'!F$3,FALSE)</f>
        <v>#N/A</v>
      </c>
      <c r="G79" s="9"/>
      <c r="H79" s="9" t="e">
        <f>VLOOKUP($B79, 'Step 4'!$A$3:$A$287, 'Grouping 2'!H$3,FALSE)</f>
        <v>#N/A</v>
      </c>
      <c r="I79" s="9" t="e">
        <f>VLOOKUP($B79, 'Step 4'!$A$3:$A$287, 'Grouping 2'!I$3,FALSE)</f>
        <v>#N/A</v>
      </c>
      <c r="J79" s="9" t="e">
        <f>VLOOKUP($B79, 'Step 4'!$A$3:$A$287, 'Grouping 2'!J$3,FALSE)</f>
        <v>#N/A</v>
      </c>
      <c r="K79" s="9" t="e">
        <f>VLOOKUP($B79, 'Step 4'!$A$3:$A$287, 'Grouping 2'!K$3,FALSE)</f>
        <v>#N/A</v>
      </c>
      <c r="M79" t="e">
        <f t="shared" si="19"/>
        <v>#N/A</v>
      </c>
      <c r="N79" t="e">
        <f t="shared" si="19"/>
        <v>#N/A</v>
      </c>
      <c r="O79" t="e">
        <f t="shared" si="19"/>
        <v>#N/A</v>
      </c>
      <c r="P79" t="e">
        <f t="shared" si="19"/>
        <v>#N/A</v>
      </c>
      <c r="R79" s="2"/>
    </row>
    <row r="80" spans="1:21" x14ac:dyDescent="0.25">
      <c r="B80" s="2" t="s">
        <v>168</v>
      </c>
      <c r="C80" s="9" t="e">
        <f>VLOOKUP($B80, 'Step 2'!$A$3:$A$287,'Grouping 2'!C$3,FALSE)</f>
        <v>#N/A</v>
      </c>
      <c r="D80" s="9" t="e">
        <f>VLOOKUP($B80, 'Step 2'!$A$3:$A$287,'Grouping 2'!D$3,FALSE)</f>
        <v>#N/A</v>
      </c>
      <c r="E80" s="9" t="e">
        <f>VLOOKUP($B80, 'Step 2'!$A$3:$A$287,'Grouping 2'!E$3,FALSE)</f>
        <v>#N/A</v>
      </c>
      <c r="F80" s="9" t="e">
        <f>VLOOKUP($B80, 'Step 2'!$A$3:$A$287,'Grouping 2'!F$3,FALSE)</f>
        <v>#N/A</v>
      </c>
      <c r="G80" s="9"/>
      <c r="H80" s="9" t="e">
        <f>VLOOKUP($B80, 'Step 4'!$A$3:$A$287, 'Grouping 2'!H$3,FALSE)</f>
        <v>#N/A</v>
      </c>
      <c r="I80" s="9" t="e">
        <f>VLOOKUP($B80, 'Step 4'!$A$3:$A$287, 'Grouping 2'!I$3,FALSE)</f>
        <v>#N/A</v>
      </c>
      <c r="J80" s="9" t="e">
        <f>VLOOKUP($B80, 'Step 4'!$A$3:$A$287, 'Grouping 2'!J$3,FALSE)</f>
        <v>#N/A</v>
      </c>
      <c r="K80" s="9" t="e">
        <f>VLOOKUP($B80, 'Step 4'!$A$3:$A$287, 'Grouping 2'!K$3,FALSE)</f>
        <v>#N/A</v>
      </c>
      <c r="M80" t="e">
        <f t="shared" si="19"/>
        <v>#N/A</v>
      </c>
      <c r="N80" t="e">
        <f t="shared" si="19"/>
        <v>#N/A</v>
      </c>
      <c r="O80" t="e">
        <f t="shared" si="19"/>
        <v>#N/A</v>
      </c>
      <c r="P80" t="e">
        <f t="shared" si="19"/>
        <v>#N/A</v>
      </c>
      <c r="R80" t="s">
        <v>65</v>
      </c>
      <c r="S80" t="s">
        <v>65</v>
      </c>
      <c r="U80" t="s">
        <v>65</v>
      </c>
    </row>
    <row r="81" spans="2:21" x14ac:dyDescent="0.25">
      <c r="B81" t="s">
        <v>65</v>
      </c>
      <c r="C81" s="9" t="e">
        <f>VLOOKUP($B81, 'Step 2'!$A$3:$A$287,'Grouping 2'!C$3,FALSE)</f>
        <v>#N/A</v>
      </c>
      <c r="D81" s="9" t="e">
        <f>VLOOKUP($B81, 'Step 2'!$A$3:$A$287,'Grouping 2'!D$3,FALSE)</f>
        <v>#N/A</v>
      </c>
      <c r="E81" s="9" t="e">
        <f>VLOOKUP($B81, 'Step 2'!$A$3:$A$287,'Grouping 2'!E$3,FALSE)</f>
        <v>#N/A</v>
      </c>
      <c r="F81" s="9" t="e">
        <f>VLOOKUP($B81, 'Step 2'!$A$3:$A$287,'Grouping 2'!F$3,FALSE)</f>
        <v>#N/A</v>
      </c>
      <c r="G81" s="9"/>
      <c r="H81" s="9" t="e">
        <f>VLOOKUP($B81, 'Step 4'!$A$3:$A$287, 'Grouping 2'!H$3,FALSE)</f>
        <v>#N/A</v>
      </c>
      <c r="I81" s="9" t="e">
        <f>VLOOKUP($B81, 'Step 4'!$A$3:$A$287, 'Grouping 2'!I$3,FALSE)</f>
        <v>#N/A</v>
      </c>
      <c r="J81" s="9" t="e">
        <f>VLOOKUP($B81, 'Step 4'!$A$3:$A$287, 'Grouping 2'!J$3,FALSE)</f>
        <v>#N/A</v>
      </c>
      <c r="K81" s="9" t="e">
        <f>VLOOKUP($B81, 'Step 4'!$A$3:$A$287, 'Grouping 2'!K$3,FALSE)</f>
        <v>#N/A</v>
      </c>
      <c r="M81" t="e">
        <f>ROUND(TRUNC(H81/C81,4)*100,1)</f>
        <v>#N/A</v>
      </c>
      <c r="N81" t="e">
        <f t="shared" si="19"/>
        <v>#N/A</v>
      </c>
      <c r="O81" t="e">
        <f t="shared" si="19"/>
        <v>#N/A</v>
      </c>
      <c r="P81" t="e">
        <f t="shared" si="19"/>
        <v>#N/A</v>
      </c>
      <c r="R81" t="s">
        <v>163</v>
      </c>
      <c r="S81" t="s">
        <v>174</v>
      </c>
      <c r="U81" t="s">
        <v>105</v>
      </c>
    </row>
    <row r="82" spans="2:21" x14ac:dyDescent="0.25">
      <c r="B82" t="s">
        <v>88</v>
      </c>
      <c r="C82" s="9" t="e">
        <f>VLOOKUP($B82, 'Step 2'!$A$3:$A$287,'Grouping 2'!C$3,FALSE)</f>
        <v>#N/A</v>
      </c>
      <c r="D82" s="9" t="e">
        <f>VLOOKUP($B82, 'Step 2'!$A$3:$A$287,'Grouping 2'!D$3,FALSE)</f>
        <v>#N/A</v>
      </c>
      <c r="E82" s="9" t="e">
        <f>VLOOKUP($B82, 'Step 2'!$A$3:$A$287,'Grouping 2'!E$3,FALSE)</f>
        <v>#N/A</v>
      </c>
      <c r="F82" s="9" t="e">
        <f>VLOOKUP($B82, 'Step 2'!$A$3:$A$287,'Grouping 2'!F$3,FALSE)</f>
        <v>#N/A</v>
      </c>
      <c r="G82" s="9"/>
      <c r="H82" s="9" t="e">
        <f>VLOOKUP($B82, 'Step 4'!$A$3:$A$287, 'Grouping 2'!H$3,FALSE)</f>
        <v>#N/A</v>
      </c>
      <c r="I82" s="9" t="e">
        <f>VLOOKUP($B82, 'Step 4'!$A$3:$A$287, 'Grouping 2'!I$3,FALSE)</f>
        <v>#N/A</v>
      </c>
      <c r="J82" s="9" t="e">
        <f>VLOOKUP($B82, 'Step 4'!$A$3:$A$287, 'Grouping 2'!J$3,FALSE)</f>
        <v>#N/A</v>
      </c>
      <c r="K82" s="9" t="e">
        <f>VLOOKUP($B82, 'Step 4'!$A$3:$A$287, 'Grouping 2'!K$3,FALSE)</f>
        <v>#N/A</v>
      </c>
      <c r="M82" t="e">
        <f>ROUND(TRUNC(H82/C82,4)*100,1)</f>
        <v>#N/A</v>
      </c>
      <c r="N82" t="e">
        <f t="shared" si="19"/>
        <v>#N/A</v>
      </c>
      <c r="O82" t="e">
        <f t="shared" si="19"/>
        <v>#N/A</v>
      </c>
      <c r="P82" t="e">
        <f t="shared" si="19"/>
        <v>#N/A</v>
      </c>
    </row>
    <row r="83" spans="2:21" x14ac:dyDescent="0.25">
      <c r="B83" t="s">
        <v>105</v>
      </c>
      <c r="C83" s="9" t="e">
        <f>VLOOKUP($B83, 'Step 2'!$A$3:$A$287,'Grouping 2'!C$3,FALSE)</f>
        <v>#N/A</v>
      </c>
      <c r="D83" s="9" t="e">
        <f>VLOOKUP($B83, 'Step 2'!$A$3:$A$287,'Grouping 2'!D$3,FALSE)</f>
        <v>#N/A</v>
      </c>
      <c r="E83" s="9" t="e">
        <f>VLOOKUP($B83, 'Step 2'!$A$3:$A$287,'Grouping 2'!E$3,FALSE)</f>
        <v>#N/A</v>
      </c>
      <c r="F83" s="9" t="e">
        <f>VLOOKUP($B83, 'Step 2'!$A$3:$A$287,'Grouping 2'!F$3,FALSE)</f>
        <v>#N/A</v>
      </c>
      <c r="G83" s="9"/>
      <c r="H83" s="9" t="e">
        <f>VLOOKUP($B83, 'Step 4'!$A$3:$A$287, 'Grouping 2'!H$3,FALSE)</f>
        <v>#N/A</v>
      </c>
      <c r="I83" s="9" t="e">
        <f>VLOOKUP($B83, 'Step 4'!$A$3:$A$287, 'Grouping 2'!I$3,FALSE)</f>
        <v>#N/A</v>
      </c>
      <c r="J83" s="9" t="e">
        <f>VLOOKUP($B83, 'Step 4'!$A$3:$A$287, 'Grouping 2'!J$3,FALSE)</f>
        <v>#N/A</v>
      </c>
      <c r="K83" s="9" t="e">
        <f>VLOOKUP($B83, 'Step 4'!$A$3:$A$287, 'Grouping 2'!K$3,FALSE)</f>
        <v>#N/A</v>
      </c>
      <c r="M83" t="e">
        <f>ROUND(TRUNC(H83/C83,4)*100,1)</f>
        <v>#N/A</v>
      </c>
      <c r="N83" t="e">
        <f t="shared" ref="N83:P83" si="20">ROUND(TRUNC(I83/D83,4)*100,1)</f>
        <v>#N/A</v>
      </c>
      <c r="O83" t="e">
        <f t="shared" si="20"/>
        <v>#N/A</v>
      </c>
      <c r="P83" t="e">
        <f t="shared" si="20"/>
        <v>#N/A</v>
      </c>
    </row>
    <row r="84" spans="2:21" x14ac:dyDescent="0.25">
      <c r="C84" s="9"/>
      <c r="D84" s="9"/>
      <c r="E84" s="9"/>
      <c r="F84" s="9"/>
      <c r="G84" s="9"/>
      <c r="H84" s="9"/>
      <c r="I84" s="9"/>
      <c r="J84" s="9"/>
      <c r="K84" s="9"/>
    </row>
    <row r="85" spans="2:21" x14ac:dyDescent="0.25">
      <c r="B85" t="s">
        <v>235</v>
      </c>
      <c r="C85" s="9" t="e">
        <f t="shared" ref="C85:K85" si="21">SUM(C10:C84)</f>
        <v>#N/A</v>
      </c>
      <c r="D85" s="9" t="e">
        <f t="shared" si="21"/>
        <v>#N/A</v>
      </c>
      <c r="E85" s="9" t="e">
        <f t="shared" si="21"/>
        <v>#N/A</v>
      </c>
      <c r="F85" s="9" t="e">
        <f t="shared" si="21"/>
        <v>#N/A</v>
      </c>
      <c r="G85" s="9">
        <f t="shared" si="21"/>
        <v>0</v>
      </c>
      <c r="H85" s="9" t="e">
        <f t="shared" si="21"/>
        <v>#N/A</v>
      </c>
      <c r="I85" s="9" t="e">
        <f t="shared" si="21"/>
        <v>#N/A</v>
      </c>
      <c r="J85" s="9" t="e">
        <f t="shared" si="21"/>
        <v>#N/A</v>
      </c>
      <c r="K85" s="9" t="e">
        <f t="shared" si="21"/>
        <v>#N/A</v>
      </c>
      <c r="M85" t="e">
        <f>ROUND(TRUNC(H85/C85,4)*100,1)</f>
        <v>#N/A</v>
      </c>
      <c r="N85" t="e">
        <f>ROUND(TRUNC(I85/D85,4)*100,1)</f>
        <v>#N/A</v>
      </c>
      <c r="O85" t="e">
        <f>ROUND(TRUNC(J85/E85,4)*100,1)</f>
        <v>#N/A</v>
      </c>
      <c r="P85" t="e">
        <f>ROUND(TRUNC(K85/F85,4)*100,1)</f>
        <v>#N/A</v>
      </c>
    </row>
    <row r="86" spans="2:21" x14ac:dyDescent="0.25">
      <c r="C86" s="9"/>
      <c r="D86" s="9"/>
      <c r="E86" s="9"/>
      <c r="F86" s="9"/>
      <c r="G86" s="9"/>
      <c r="H86" s="9"/>
      <c r="I86" s="9"/>
      <c r="J86" s="9"/>
      <c r="K86" s="9"/>
    </row>
    <row r="87" spans="2:21" x14ac:dyDescent="0.25">
      <c r="C87" s="9"/>
      <c r="D87" s="9"/>
      <c r="E87" s="9"/>
      <c r="F87" s="9"/>
      <c r="G87" s="9"/>
      <c r="H87" s="9"/>
      <c r="I87" s="9"/>
      <c r="J87" s="9"/>
      <c r="K87" s="9"/>
    </row>
    <row r="88" spans="2:21" ht="15.75" thickBot="1" x14ac:dyDescent="0.3">
      <c r="M88" s="1" t="e">
        <f>#REF!</f>
        <v>#REF!</v>
      </c>
      <c r="N88" s="1" t="e">
        <f>#REF!</f>
        <v>#REF!</v>
      </c>
      <c r="O88" s="1" t="e">
        <f>#REF!</f>
        <v>#REF!</v>
      </c>
      <c r="P88" s="1" t="e">
        <f>#REF!</f>
        <v>#REF!</v>
      </c>
      <c r="Q88" s="12" t="s">
        <v>34</v>
      </c>
    </row>
    <row r="89" spans="2:21" ht="15.75" hidden="1" thickTop="1" x14ac:dyDescent="0.25">
      <c r="M89" s="1"/>
      <c r="N89" s="1"/>
      <c r="O89" s="1"/>
      <c r="P89" s="1"/>
      <c r="Q89" s="20"/>
    </row>
    <row r="90" spans="2:21" ht="15.75" hidden="1" thickTop="1" x14ac:dyDescent="0.25">
      <c r="B90" t="s">
        <v>65</v>
      </c>
      <c r="C90" s="9" t="e">
        <f>VLOOKUP($B90, 'Step 2'!$A$3:$A$287,'Grouping 2'!C$3,FALSE)</f>
        <v>#N/A</v>
      </c>
      <c r="D90" s="9" t="e">
        <f>VLOOKUP($B90, 'Step 2'!$A$3:$A$287,'Grouping 2'!D$3,FALSE)</f>
        <v>#N/A</v>
      </c>
      <c r="E90" s="9" t="e">
        <f>VLOOKUP($B90, 'Step 2'!$A$3:$A$287,'Grouping 2'!E$3,FALSE)</f>
        <v>#N/A</v>
      </c>
      <c r="F90" s="9" t="e">
        <f>VLOOKUP($B90, 'Step 2'!$A$3:$A$287,'Grouping 2'!F$3,FALSE)</f>
        <v>#N/A</v>
      </c>
      <c r="G90" s="9"/>
      <c r="H90" s="9" t="e">
        <f>VLOOKUP($B90, 'Step 4'!$A$3:$A$287, 'Grouping 2'!H$3,FALSE)</f>
        <v>#N/A</v>
      </c>
      <c r="I90" s="9" t="e">
        <f>VLOOKUP($B90, 'Step 4'!$A$3:$A$287, 'Grouping 2'!I$3,FALSE)</f>
        <v>#N/A</v>
      </c>
      <c r="J90" s="9" t="e">
        <f>VLOOKUP($B90, 'Step 4'!$A$3:$A$287, 'Grouping 2'!J$3,FALSE)</f>
        <v>#N/A</v>
      </c>
      <c r="K90" s="9" t="e">
        <f>VLOOKUP($B90, 'Step 4'!$A$3:$A$287, 'Grouping 2'!K$3,FALSE)</f>
        <v>#N/A</v>
      </c>
      <c r="M90" t="e">
        <f t="shared" ref="M90:P97" si="22">ROUND(TRUNC(H90/C90,4)*100,1)</f>
        <v>#N/A</v>
      </c>
      <c r="N90" t="e">
        <f t="shared" si="22"/>
        <v>#N/A</v>
      </c>
      <c r="O90" t="e">
        <f t="shared" si="22"/>
        <v>#N/A</v>
      </c>
      <c r="P90" t="e">
        <f t="shared" si="22"/>
        <v>#N/A</v>
      </c>
      <c r="Q90" s="20" t="s">
        <v>16</v>
      </c>
    </row>
    <row r="91" spans="2:21" ht="15.75" hidden="1" thickTop="1" x14ac:dyDescent="0.25">
      <c r="B91" t="s">
        <v>174</v>
      </c>
      <c r="C91" s="9" t="e">
        <f>VLOOKUP($B91, 'Step 2'!$A$3:$A$287,'Grouping 2'!C$3,FALSE)</f>
        <v>#N/A</v>
      </c>
      <c r="D91" s="9" t="e">
        <f>VLOOKUP($B91, 'Step 2'!$A$3:$A$287,'Grouping 2'!D$3,FALSE)</f>
        <v>#N/A</v>
      </c>
      <c r="E91" s="9" t="e">
        <f>VLOOKUP($B91, 'Step 2'!$A$3:$A$287,'Grouping 2'!E$3,FALSE)</f>
        <v>#N/A</v>
      </c>
      <c r="F91" s="9" t="e">
        <f>VLOOKUP($B91, 'Step 2'!$A$3:$A$287,'Grouping 2'!F$3,FALSE)</f>
        <v>#N/A</v>
      </c>
      <c r="G91" s="9"/>
      <c r="H91" s="9" t="e">
        <f>VLOOKUP($B91, 'Step 4'!$A$3:$A$287, 'Grouping 2'!H$3,FALSE)</f>
        <v>#N/A</v>
      </c>
      <c r="I91" s="9" t="e">
        <f>VLOOKUP($B91, 'Step 4'!$A$3:$A$287, 'Grouping 2'!I$3,FALSE)</f>
        <v>#N/A</v>
      </c>
      <c r="J91" s="9" t="e">
        <f>VLOOKUP($B91, 'Step 4'!$A$3:$A$287, 'Grouping 2'!J$3,FALSE)</f>
        <v>#N/A</v>
      </c>
      <c r="K91" s="9" t="e">
        <f>VLOOKUP($B91, 'Step 4'!$A$3:$A$287, 'Grouping 2'!K$3,FALSE)</f>
        <v>#N/A</v>
      </c>
      <c r="M91" t="e">
        <f t="shared" si="22"/>
        <v>#N/A</v>
      </c>
      <c r="N91" t="e">
        <f t="shared" si="22"/>
        <v>#N/A</v>
      </c>
      <c r="O91" t="e">
        <f t="shared" si="22"/>
        <v>#N/A</v>
      </c>
      <c r="P91" t="e">
        <f t="shared" si="22"/>
        <v>#N/A</v>
      </c>
      <c r="Q91" s="20" t="s">
        <v>16</v>
      </c>
      <c r="R91" t="s">
        <v>65</v>
      </c>
      <c r="S91" t="s">
        <v>65</v>
      </c>
      <c r="U91" t="s">
        <v>65</v>
      </c>
    </row>
    <row r="92" spans="2:21" ht="15.75" hidden="1" thickTop="1" x14ac:dyDescent="0.25">
      <c r="B92" t="s">
        <v>112</v>
      </c>
      <c r="C92" s="9" t="e">
        <f>VLOOKUP($B92, 'Step 2'!$A$3:$A$287,'Grouping 2'!C$3,FALSE)</f>
        <v>#N/A</v>
      </c>
      <c r="D92" s="9" t="e">
        <f>VLOOKUP($B92, 'Step 2'!$A$3:$A$287,'Grouping 2'!D$3,FALSE)</f>
        <v>#N/A</v>
      </c>
      <c r="E92" s="9" t="e">
        <f>VLOOKUP($B92, 'Step 2'!$A$3:$A$287,'Grouping 2'!E$3,FALSE)</f>
        <v>#N/A</v>
      </c>
      <c r="F92" s="9" t="e">
        <f>VLOOKUP($B92, 'Step 2'!$A$3:$A$287,'Grouping 2'!F$3,FALSE)</f>
        <v>#N/A</v>
      </c>
      <c r="G92" s="9"/>
      <c r="H92" s="9" t="e">
        <f>VLOOKUP($B92, 'Step 4'!$A$3:$A$287, 'Grouping 2'!H$3,FALSE)</f>
        <v>#N/A</v>
      </c>
      <c r="I92" s="9" t="e">
        <f>VLOOKUP($B92, 'Step 4'!$A$3:$A$287, 'Grouping 2'!I$3,FALSE)</f>
        <v>#N/A</v>
      </c>
      <c r="J92" s="9" t="e">
        <f>VLOOKUP($B92, 'Step 4'!$A$3:$A$287, 'Grouping 2'!J$3,FALSE)</f>
        <v>#N/A</v>
      </c>
      <c r="K92" s="9" t="e">
        <f>VLOOKUP($B92, 'Step 4'!$A$3:$A$287, 'Grouping 2'!K$3,FALSE)</f>
        <v>#N/A</v>
      </c>
      <c r="M92" t="e">
        <f t="shared" si="22"/>
        <v>#N/A</v>
      </c>
      <c r="N92" t="e">
        <f t="shared" si="22"/>
        <v>#N/A</v>
      </c>
      <c r="O92" t="e">
        <f t="shared" si="22"/>
        <v>#N/A</v>
      </c>
      <c r="P92" t="e">
        <f t="shared" si="22"/>
        <v>#N/A</v>
      </c>
      <c r="Q92" s="20" t="s">
        <v>15</v>
      </c>
      <c r="R92" t="s">
        <v>100</v>
      </c>
      <c r="S92" t="s">
        <v>123</v>
      </c>
      <c r="U92" t="s">
        <v>156</v>
      </c>
    </row>
    <row r="93" spans="2:21" ht="15.75" hidden="1" thickTop="1" x14ac:dyDescent="0.25">
      <c r="B93" t="s">
        <v>105</v>
      </c>
      <c r="C93" s="9" t="e">
        <f>VLOOKUP($B93, 'Step 2'!$A$3:$A$287,'Grouping 2'!C$3,FALSE)</f>
        <v>#N/A</v>
      </c>
      <c r="D93" s="9" t="e">
        <f>VLOOKUP($B93, 'Step 2'!$A$3:$A$287,'Grouping 2'!D$3,FALSE)</f>
        <v>#N/A</v>
      </c>
      <c r="E93" s="9" t="e">
        <f>VLOOKUP($B93, 'Step 2'!$A$3:$A$287,'Grouping 2'!E$3,FALSE)</f>
        <v>#N/A</v>
      </c>
      <c r="F93" s="9" t="e">
        <f>VLOOKUP($B93, 'Step 2'!$A$3:$A$287,'Grouping 2'!F$3,FALSE)</f>
        <v>#N/A</v>
      </c>
      <c r="G93" s="9"/>
      <c r="H93" s="9" t="e">
        <f>VLOOKUP($B93, 'Step 4'!$A$3:$A$287, 'Grouping 2'!H$3,FALSE)</f>
        <v>#N/A</v>
      </c>
      <c r="I93" s="9" t="e">
        <f>VLOOKUP($B93, 'Step 4'!$A$3:$A$287, 'Grouping 2'!I$3,FALSE)</f>
        <v>#N/A</v>
      </c>
      <c r="J93" s="9" t="e">
        <f>VLOOKUP($B93, 'Step 4'!$A$3:$A$287, 'Grouping 2'!J$3,FALSE)</f>
        <v>#N/A</v>
      </c>
      <c r="K93" s="9" t="e">
        <f>VLOOKUP($B93, 'Step 4'!$A$3:$A$287, 'Grouping 2'!K$3,FALSE)</f>
        <v>#N/A</v>
      </c>
      <c r="M93" t="e">
        <f t="shared" si="22"/>
        <v>#N/A</v>
      </c>
      <c r="N93" t="e">
        <f t="shared" si="22"/>
        <v>#N/A</v>
      </c>
      <c r="O93" t="e">
        <f t="shared" si="22"/>
        <v>#N/A</v>
      </c>
      <c r="P93" t="e">
        <f t="shared" si="22"/>
        <v>#N/A</v>
      </c>
      <c r="Q93" s="20" t="s">
        <v>16</v>
      </c>
    </row>
    <row r="94" spans="2:21" ht="15.75" hidden="1" thickTop="1" x14ac:dyDescent="0.25">
      <c r="B94" t="s">
        <v>100</v>
      </c>
      <c r="C94" s="9" t="e">
        <f>VLOOKUP($B94, 'Step 2'!$A$3:$A$287,'Grouping 2'!C$3,FALSE)</f>
        <v>#N/A</v>
      </c>
      <c r="D94" s="9" t="e">
        <f>VLOOKUP($B94, 'Step 2'!$A$3:$A$287,'Grouping 2'!D$3,FALSE)</f>
        <v>#N/A</v>
      </c>
      <c r="E94" s="9" t="e">
        <f>VLOOKUP($B94, 'Step 2'!$A$3:$A$287,'Grouping 2'!E$3,FALSE)</f>
        <v>#N/A</v>
      </c>
      <c r="F94" s="9" t="e">
        <f>VLOOKUP($B94, 'Step 2'!$A$3:$A$287,'Grouping 2'!F$3,FALSE)</f>
        <v>#N/A</v>
      </c>
      <c r="G94" s="9"/>
      <c r="H94" s="9" t="e">
        <f>VLOOKUP($B94, 'Step 4'!$A$3:$A$287, 'Grouping 2'!H$3,FALSE)</f>
        <v>#N/A</v>
      </c>
      <c r="I94" s="9" t="e">
        <f>VLOOKUP($B94, 'Step 4'!$A$3:$A$287, 'Grouping 2'!I$3,FALSE)</f>
        <v>#N/A</v>
      </c>
      <c r="J94" s="9" t="e">
        <f>VLOOKUP($B94, 'Step 4'!$A$3:$A$287, 'Grouping 2'!J$3,FALSE)</f>
        <v>#N/A</v>
      </c>
      <c r="K94" s="9" t="e">
        <f>VLOOKUP($B94, 'Step 4'!$A$3:$A$287, 'Grouping 2'!K$3,FALSE)</f>
        <v>#N/A</v>
      </c>
      <c r="M94" t="e">
        <f t="shared" si="22"/>
        <v>#N/A</v>
      </c>
      <c r="N94" t="e">
        <f t="shared" si="22"/>
        <v>#N/A</v>
      </c>
      <c r="O94" t="e">
        <f t="shared" si="22"/>
        <v>#N/A</v>
      </c>
      <c r="P94" t="e">
        <f t="shared" si="22"/>
        <v>#N/A</v>
      </c>
      <c r="Q94" s="20" t="s">
        <v>16</v>
      </c>
    </row>
    <row r="95" spans="2:21" ht="15.75" hidden="1" thickTop="1" x14ac:dyDescent="0.25">
      <c r="B95" t="s">
        <v>123</v>
      </c>
      <c r="C95" s="9" t="e">
        <f>VLOOKUP($B95, 'Step 2'!$A$3:$A$287,'Grouping 2'!C$3,FALSE)</f>
        <v>#N/A</v>
      </c>
      <c r="D95" s="9" t="e">
        <f>VLOOKUP($B95, 'Step 2'!$A$3:$A$287,'Grouping 2'!D$3,FALSE)</f>
        <v>#N/A</v>
      </c>
      <c r="E95" s="9" t="e">
        <f>VLOOKUP($B95, 'Step 2'!$A$3:$A$287,'Grouping 2'!E$3,FALSE)</f>
        <v>#N/A</v>
      </c>
      <c r="F95" s="9" t="e">
        <f>VLOOKUP($B95, 'Step 2'!$A$3:$A$287,'Grouping 2'!F$3,FALSE)</f>
        <v>#N/A</v>
      </c>
      <c r="G95" s="9"/>
      <c r="H95" s="9" t="e">
        <f>VLOOKUP($B95, 'Step 4'!$A$3:$A$287, 'Grouping 2'!H$3,FALSE)</f>
        <v>#N/A</v>
      </c>
      <c r="I95" s="9" t="e">
        <f>VLOOKUP($B95, 'Step 4'!$A$3:$A$287, 'Grouping 2'!I$3,FALSE)</f>
        <v>#N/A</v>
      </c>
      <c r="J95" s="9" t="e">
        <f>VLOOKUP($B95, 'Step 4'!$A$3:$A$287, 'Grouping 2'!J$3,FALSE)</f>
        <v>#N/A</v>
      </c>
      <c r="K95" s="9" t="e">
        <f>VLOOKUP($B95, 'Step 4'!$A$3:$A$287, 'Grouping 2'!K$3,FALSE)</f>
        <v>#N/A</v>
      </c>
      <c r="M95" t="e">
        <f t="shared" si="22"/>
        <v>#N/A</v>
      </c>
      <c r="N95" t="e">
        <f t="shared" si="22"/>
        <v>#N/A</v>
      </c>
      <c r="O95" t="e">
        <f t="shared" si="22"/>
        <v>#N/A</v>
      </c>
      <c r="P95" t="e">
        <f t="shared" si="22"/>
        <v>#N/A</v>
      </c>
      <c r="Q95" s="20" t="s">
        <v>16</v>
      </c>
    </row>
    <row r="96" spans="2:21" ht="15.75" hidden="1" thickTop="1" x14ac:dyDescent="0.25">
      <c r="B96" t="s">
        <v>163</v>
      </c>
      <c r="C96" s="9" t="e">
        <f>VLOOKUP($B96, 'Step 2'!$A$3:$A$287,'Grouping 2'!C$3,FALSE)</f>
        <v>#N/A</v>
      </c>
      <c r="D96" s="9" t="e">
        <f>VLOOKUP($B96, 'Step 2'!$A$3:$A$287,'Grouping 2'!D$3,FALSE)</f>
        <v>#N/A</v>
      </c>
      <c r="E96" s="9" t="e">
        <f>VLOOKUP($B96, 'Step 2'!$A$3:$A$287,'Grouping 2'!E$3,FALSE)</f>
        <v>#N/A</v>
      </c>
      <c r="F96" s="9" t="e">
        <f>VLOOKUP($B96, 'Step 2'!$A$3:$A$287,'Grouping 2'!F$3,FALSE)</f>
        <v>#N/A</v>
      </c>
      <c r="G96" s="9"/>
      <c r="H96" s="9" t="e">
        <f>VLOOKUP($B96, 'Step 4'!$A$3:$A$287, 'Grouping 2'!H$3,FALSE)</f>
        <v>#N/A</v>
      </c>
      <c r="I96" s="9" t="e">
        <f>VLOOKUP($B96, 'Step 4'!$A$3:$A$287, 'Grouping 2'!I$3,FALSE)</f>
        <v>#N/A</v>
      </c>
      <c r="J96" s="9" t="e">
        <f>VLOOKUP($B96, 'Step 4'!$A$3:$A$287, 'Grouping 2'!J$3,FALSE)</f>
        <v>#N/A</v>
      </c>
      <c r="K96" s="9" t="e">
        <f>VLOOKUP($B96, 'Step 4'!$A$3:$A$287, 'Grouping 2'!K$3,FALSE)</f>
        <v>#N/A</v>
      </c>
      <c r="M96" t="e">
        <f t="shared" si="22"/>
        <v>#N/A</v>
      </c>
      <c r="N96" t="e">
        <f t="shared" si="22"/>
        <v>#N/A</v>
      </c>
      <c r="O96" t="e">
        <f t="shared" si="22"/>
        <v>#N/A</v>
      </c>
      <c r="P96" t="e">
        <f t="shared" si="22"/>
        <v>#N/A</v>
      </c>
      <c r="Q96" s="20" t="s">
        <v>16</v>
      </c>
    </row>
    <row r="97" spans="1:18" ht="15.75" hidden="1" thickTop="1" x14ac:dyDescent="0.25">
      <c r="B97" t="s">
        <v>156</v>
      </c>
      <c r="C97" s="9" t="e">
        <f>VLOOKUP($B97, 'Step 2'!$A$3:$A$287,'Grouping 2'!C$3,FALSE)</f>
        <v>#N/A</v>
      </c>
      <c r="D97" s="9" t="e">
        <f>VLOOKUP($B97, 'Step 2'!$A$3:$A$287,'Grouping 2'!D$3,FALSE)</f>
        <v>#N/A</v>
      </c>
      <c r="E97" s="9" t="e">
        <f>VLOOKUP($B97, 'Step 2'!$A$3:$A$287,'Grouping 2'!E$3,FALSE)</f>
        <v>#N/A</v>
      </c>
      <c r="F97" s="9" t="e">
        <f>VLOOKUP($B97, 'Step 2'!$A$3:$A$287,'Grouping 2'!F$3,FALSE)</f>
        <v>#N/A</v>
      </c>
      <c r="G97" s="9"/>
      <c r="H97" s="9" t="e">
        <f>VLOOKUP($B97, 'Step 4'!$A$3:$A$287, 'Grouping 2'!H$3,FALSE)</f>
        <v>#N/A</v>
      </c>
      <c r="I97" s="9" t="e">
        <f>VLOOKUP($B97, 'Step 4'!$A$3:$A$287, 'Grouping 2'!I$3,FALSE)</f>
        <v>#N/A</v>
      </c>
      <c r="J97" s="9" t="e">
        <f>VLOOKUP($B97, 'Step 4'!$A$3:$A$287, 'Grouping 2'!J$3,FALSE)</f>
        <v>#N/A</v>
      </c>
      <c r="K97" s="9" t="e">
        <f>VLOOKUP($B97, 'Step 4'!$A$3:$A$287, 'Grouping 2'!K$3,FALSE)</f>
        <v>#N/A</v>
      </c>
      <c r="M97" t="e">
        <f t="shared" si="22"/>
        <v>#N/A</v>
      </c>
      <c r="N97" t="e">
        <f t="shared" si="22"/>
        <v>#N/A</v>
      </c>
      <c r="O97" t="e">
        <f t="shared" si="22"/>
        <v>#N/A</v>
      </c>
      <c r="P97" t="e">
        <f t="shared" si="22"/>
        <v>#N/A</v>
      </c>
      <c r="Q97" s="20" t="s">
        <v>16</v>
      </c>
    </row>
    <row r="98" spans="1:18" ht="15.75" hidden="1" thickTop="1" x14ac:dyDescent="0.25">
      <c r="M98" s="1"/>
      <c r="N98" s="1"/>
      <c r="O98" s="1"/>
      <c r="P98" s="1"/>
      <c r="Q98" s="20"/>
    </row>
    <row r="99" spans="1:18" ht="15.75" hidden="1" thickTop="1" x14ac:dyDescent="0.25">
      <c r="B99" t="s">
        <v>88</v>
      </c>
      <c r="C99" s="9" t="e">
        <f>VLOOKUP($B99, 'Step 2'!$A$3:$A$287,'Grouping 2'!C$3,FALSE)</f>
        <v>#N/A</v>
      </c>
      <c r="D99" s="9" t="e">
        <f>VLOOKUP($B99, 'Step 2'!$A$3:$A$287,'Grouping 2'!D$3,FALSE)</f>
        <v>#N/A</v>
      </c>
      <c r="E99" s="9" t="e">
        <f>VLOOKUP($B99, 'Step 2'!$A$3:$A$287,'Grouping 2'!E$3,FALSE)</f>
        <v>#N/A</v>
      </c>
      <c r="F99" s="9" t="e">
        <f>VLOOKUP($B99, 'Step 2'!$A$3:$A$287,'Grouping 2'!F$3,FALSE)</f>
        <v>#N/A</v>
      </c>
      <c r="G99" s="9"/>
      <c r="H99" s="9" t="e">
        <f>VLOOKUP($B99, 'Step 4'!$A$3:$A$287, 'Grouping 2'!H$3,FALSE)</f>
        <v>#N/A</v>
      </c>
      <c r="I99" s="9" t="e">
        <f>VLOOKUP($B99, 'Step 4'!$A$3:$A$287, 'Grouping 2'!I$3,FALSE)</f>
        <v>#N/A</v>
      </c>
      <c r="J99" s="9" t="e">
        <f>VLOOKUP($B99, 'Step 4'!$A$3:$A$287, 'Grouping 2'!J$3,FALSE)</f>
        <v>#N/A</v>
      </c>
      <c r="K99" s="9" t="e">
        <f>VLOOKUP($B99, 'Step 4'!$A$3:$A$287, 'Grouping 2'!K$3,FALSE)</f>
        <v>#N/A</v>
      </c>
      <c r="M99" t="e">
        <f>ROUND(TRUNC(H99/C99,4)*100,1)</f>
        <v>#N/A</v>
      </c>
      <c r="N99" t="e">
        <f t="shared" ref="N99:P99" si="23">ROUND(TRUNC(I99/D99,4)*100,1)</f>
        <v>#N/A</v>
      </c>
      <c r="O99" t="e">
        <f t="shared" si="23"/>
        <v>#N/A</v>
      </c>
      <c r="P99" t="e">
        <f t="shared" si="23"/>
        <v>#N/A</v>
      </c>
      <c r="Q99" s="20"/>
    </row>
    <row r="100" spans="1:18" ht="15.75" hidden="1" thickTop="1" x14ac:dyDescent="0.25">
      <c r="M100" s="1"/>
      <c r="N100" s="1"/>
      <c r="O100" s="1"/>
      <c r="P100" s="1"/>
      <c r="Q100" s="20"/>
    </row>
    <row r="101" spans="1:18" ht="15.75" hidden="1" thickTop="1" x14ac:dyDescent="0.25">
      <c r="A101" t="s">
        <v>245</v>
      </c>
      <c r="B101" t="s">
        <v>104</v>
      </c>
      <c r="C101" s="9" t="e">
        <f>VLOOKUP($B101, 'Step 2'!$A$3:$A$287,'Grouping 2'!C$3,FALSE)</f>
        <v>#N/A</v>
      </c>
      <c r="D101" s="9" t="e">
        <f>VLOOKUP($B101, 'Step 2'!$A$3:$A$287,'Grouping 2'!D$3,FALSE)</f>
        <v>#N/A</v>
      </c>
      <c r="E101" s="9" t="e">
        <f>VLOOKUP($B101, 'Step 2'!$A$3:$A$287,'Grouping 2'!E$3,FALSE)</f>
        <v>#N/A</v>
      </c>
      <c r="F101" s="9" t="e">
        <f>VLOOKUP($B101, 'Step 2'!$A$3:$A$287,'Grouping 2'!F$3,FALSE)</f>
        <v>#N/A</v>
      </c>
      <c r="G101" s="9"/>
      <c r="H101" s="9" t="e">
        <f>VLOOKUP($B101, 'Step 4'!$A$3:$A$287, 'Grouping 2'!H$3,FALSE)</f>
        <v>#N/A</v>
      </c>
      <c r="I101" s="9" t="e">
        <f>VLOOKUP($B101, 'Step 4'!$A$3:$A$287, 'Grouping 2'!I$3,FALSE)</f>
        <v>#N/A</v>
      </c>
      <c r="J101" s="9" t="e">
        <f>VLOOKUP($B101, 'Step 4'!$A$3:$A$287, 'Grouping 2'!J$3,FALSE)</f>
        <v>#N/A</v>
      </c>
      <c r="K101" s="9" t="e">
        <f>VLOOKUP($B101, 'Step 4'!$A$3:$A$287, 'Grouping 2'!K$3,FALSE)</f>
        <v>#N/A</v>
      </c>
      <c r="M101" t="e">
        <f>ROUND(TRUNC(H101/C101,4)*100,1)</f>
        <v>#N/A</v>
      </c>
      <c r="N101" t="e">
        <f>ROUND(TRUNC(I101/D101,4)*100,1)</f>
        <v>#N/A</v>
      </c>
      <c r="O101" t="e">
        <f>ROUND(TRUNC(J101/E101,4)*100,1)</f>
        <v>#N/A</v>
      </c>
      <c r="P101" t="e">
        <f>ROUND(TRUNC(K101/F101,4)*100,1)</f>
        <v>#N/A</v>
      </c>
      <c r="Q101" s="20"/>
    </row>
    <row r="102" spans="1:18" ht="15.75" hidden="1" thickTop="1" x14ac:dyDescent="0.25">
      <c r="M102" s="1"/>
      <c r="N102" s="1"/>
      <c r="O102" s="1"/>
      <c r="P102" s="1"/>
      <c r="Q102" s="20"/>
    </row>
    <row r="103" spans="1:18" ht="15.75" hidden="1" thickTop="1" x14ac:dyDescent="0.25">
      <c r="M103" s="1"/>
      <c r="N103" s="1"/>
      <c r="O103" s="1"/>
      <c r="P103" s="1"/>
      <c r="Q103" s="20"/>
    </row>
    <row r="104" spans="1:18" ht="15.75" thickTop="1" x14ac:dyDescent="0.25">
      <c r="M104" s="1"/>
      <c r="N104" s="1"/>
      <c r="O104" s="1"/>
      <c r="P104" s="1"/>
      <c r="Q104" s="20"/>
    </row>
    <row r="107" spans="1:18" x14ac:dyDescent="0.25">
      <c r="A107" s="17" t="s">
        <v>234</v>
      </c>
      <c r="B107" s="17" t="s">
        <v>49</v>
      </c>
      <c r="C107" s="9" t="e">
        <f>VLOOKUP($B107, 'Step 2'!$A$3:$A$287,'Grouping 2'!C$3,FALSE)</f>
        <v>#N/A</v>
      </c>
      <c r="D107" s="9" t="e">
        <f>VLOOKUP($B107, 'Step 2'!$A$3:$A$287,'Grouping 2'!D$3,FALSE)</f>
        <v>#N/A</v>
      </c>
      <c r="E107" s="9" t="e">
        <f>VLOOKUP($B107, 'Step 2'!$A$3:$A$287,'Grouping 2'!E$3,FALSE)</f>
        <v>#N/A</v>
      </c>
      <c r="F107" s="9" t="e">
        <f>VLOOKUP($B107, 'Step 2'!$A$3:$A$287,'Grouping 2'!F$3,FALSE)</f>
        <v>#N/A</v>
      </c>
      <c r="G107" s="9"/>
      <c r="H107" s="9" t="e">
        <f>VLOOKUP($B107, 'Step 4'!$A$3:$A$287, 'Grouping 2'!H$3,FALSE)</f>
        <v>#N/A</v>
      </c>
      <c r="I107" s="9" t="e">
        <f>VLOOKUP($B107, 'Step 4'!$A$3:$A$287, 'Grouping 2'!I$3,FALSE)</f>
        <v>#N/A</v>
      </c>
      <c r="J107" s="9" t="e">
        <f>VLOOKUP($B107, 'Step 4'!$A$3:$A$287, 'Grouping 2'!J$3,FALSE)</f>
        <v>#N/A</v>
      </c>
      <c r="K107" s="9" t="e">
        <f>VLOOKUP($B107, 'Step 4'!$A$3:$A$287, 'Grouping 2'!K$3,FALSE)</f>
        <v>#N/A</v>
      </c>
      <c r="M107" t="e">
        <f>ROUND(TRUNC(H107/C107,4)*100,1)</f>
        <v>#N/A</v>
      </c>
      <c r="N107" t="e">
        <f>ROUND(TRUNC(I107/D107,4)*100,1)</f>
        <v>#N/A</v>
      </c>
      <c r="O107" t="e">
        <f>ROUND(TRUNC(J107/E107,4)*100,1)</f>
        <v>#N/A</v>
      </c>
      <c r="P107" t="e">
        <f>ROUND(TRUNC(K107/F107,4)*100,1)</f>
        <v>#N/A</v>
      </c>
      <c r="Q107" t="s">
        <v>236</v>
      </c>
    </row>
    <row r="109" spans="1:18" x14ac:dyDescent="0.25">
      <c r="A109" t="s">
        <v>245</v>
      </c>
      <c r="B109" s="16" t="s">
        <v>101</v>
      </c>
      <c r="C109" s="9" t="e">
        <f>VLOOKUP($B109, 'Step 2'!$A$3:$A$287,'Grouping 2'!C$3,FALSE)</f>
        <v>#N/A</v>
      </c>
      <c r="D109" s="9" t="e">
        <f>VLOOKUP($B109, 'Step 2'!$A$3:$A$287,'Grouping 2'!D$3,FALSE)</f>
        <v>#N/A</v>
      </c>
      <c r="E109" s="9" t="e">
        <f>VLOOKUP($B109, 'Step 2'!$A$3:$A$287,'Grouping 2'!E$3,FALSE)</f>
        <v>#N/A</v>
      </c>
      <c r="F109" s="9" t="e">
        <f>VLOOKUP($B109, 'Step 2'!$A$3:$A$287,'Grouping 2'!F$3,FALSE)</f>
        <v>#N/A</v>
      </c>
      <c r="G109" s="9"/>
      <c r="H109" s="9" t="e">
        <f>VLOOKUP($B109, 'Step 4'!$A$3:$A$287, 'Grouping 2'!H$3,FALSE)</f>
        <v>#N/A</v>
      </c>
      <c r="I109" s="9" t="e">
        <f>VLOOKUP($B109, 'Step 4'!$A$3:$A$287, 'Grouping 2'!I$3,FALSE)</f>
        <v>#N/A</v>
      </c>
      <c r="J109" s="9" t="e">
        <f>VLOOKUP($B109, 'Step 4'!$A$3:$A$287, 'Grouping 2'!J$3,FALSE)</f>
        <v>#N/A</v>
      </c>
      <c r="K109" s="9" t="e">
        <f>VLOOKUP($B109, 'Step 4'!$A$3:$A$287, 'Grouping 2'!K$3,FALSE)</f>
        <v>#N/A</v>
      </c>
      <c r="M109" t="e">
        <f>ROUND(TRUNC(H109/C109,4)*100,1)</f>
        <v>#N/A</v>
      </c>
      <c r="N109" t="e">
        <f>ROUND(TRUNC(I109/D109,4)*100,1)</f>
        <v>#N/A</v>
      </c>
      <c r="O109" t="e">
        <f>ROUND(TRUNC(J109/E109,4)*100,1)</f>
        <v>#N/A</v>
      </c>
      <c r="P109" t="e">
        <f>ROUND(TRUNC(K109/F109,4)*100,1)</f>
        <v>#N/A</v>
      </c>
      <c r="R109" t="s">
        <v>68</v>
      </c>
    </row>
    <row r="110" spans="1:18" x14ac:dyDescent="0.25">
      <c r="B110" t="s">
        <v>165</v>
      </c>
      <c r="C110" s="9" t="e">
        <f>VLOOKUP($B110, 'Step 2'!$A$3:$A$287,'Grouping 2'!C$3,FALSE)</f>
        <v>#N/A</v>
      </c>
      <c r="D110" s="9" t="e">
        <f>VLOOKUP($B110, 'Step 2'!$A$3:$A$287,'Grouping 2'!D$3,FALSE)</f>
        <v>#N/A</v>
      </c>
      <c r="E110" s="9" t="e">
        <f>VLOOKUP($B110, 'Step 2'!$A$3:$A$287,'Grouping 2'!E$3,FALSE)</f>
        <v>#N/A</v>
      </c>
      <c r="F110" s="9" t="e">
        <f>VLOOKUP($B110, 'Step 2'!$A$3:$A$287,'Grouping 2'!F$3,FALSE)</f>
        <v>#N/A</v>
      </c>
      <c r="G110" s="9"/>
      <c r="H110" s="9" t="e">
        <f>VLOOKUP($B110, 'Step 4'!$A$3:$A$287, 'Grouping 2'!H$3,FALSE)</f>
        <v>#N/A</v>
      </c>
      <c r="I110" s="9" t="e">
        <f>VLOOKUP($B110, 'Step 4'!$A$3:$A$287, 'Grouping 2'!I$3,FALSE)</f>
        <v>#N/A</v>
      </c>
      <c r="J110" s="9" t="e">
        <f>VLOOKUP($B110, 'Step 4'!$A$3:$A$287, 'Grouping 2'!J$3,FALSE)</f>
        <v>#N/A</v>
      </c>
      <c r="K110" s="9" t="e">
        <f>VLOOKUP($B110, 'Step 4'!$A$3:$A$287, 'Grouping 2'!K$3,FALSE)</f>
        <v>#N/A</v>
      </c>
      <c r="M110" t="e">
        <f t="shared" ref="M110:P113" si="24">ROUND(TRUNC(H110/C110,4)*100,1)</f>
        <v>#N/A</v>
      </c>
      <c r="N110" t="e">
        <f t="shared" si="24"/>
        <v>#N/A</v>
      </c>
      <c r="O110" t="e">
        <f t="shared" si="24"/>
        <v>#N/A</v>
      </c>
      <c r="P110" t="e">
        <f t="shared" si="24"/>
        <v>#N/A</v>
      </c>
      <c r="R110" t="s">
        <v>71</v>
      </c>
    </row>
    <row r="111" spans="1:18" x14ac:dyDescent="0.25">
      <c r="M111" t="e">
        <f t="shared" si="24"/>
        <v>#DIV/0!</v>
      </c>
      <c r="N111" t="e">
        <f t="shared" si="24"/>
        <v>#DIV/0!</v>
      </c>
      <c r="O111" t="e">
        <f t="shared" si="24"/>
        <v>#DIV/0!</v>
      </c>
      <c r="P111" t="e">
        <f t="shared" si="24"/>
        <v>#DIV/0!</v>
      </c>
      <c r="R111" t="s">
        <v>72</v>
      </c>
    </row>
    <row r="112" spans="1:18" x14ac:dyDescent="0.25">
      <c r="M112" t="e">
        <f t="shared" si="24"/>
        <v>#DIV/0!</v>
      </c>
      <c r="N112" t="e">
        <f t="shared" si="24"/>
        <v>#DIV/0!</v>
      </c>
      <c r="O112" t="e">
        <f t="shared" si="24"/>
        <v>#DIV/0!</v>
      </c>
      <c r="P112" t="e">
        <f t="shared" si="24"/>
        <v>#DIV/0!</v>
      </c>
      <c r="R112" t="s">
        <v>99</v>
      </c>
    </row>
    <row r="113" spans="1:21" x14ac:dyDescent="0.25">
      <c r="B113" t="s">
        <v>235</v>
      </c>
      <c r="C113" s="22" t="e">
        <f>SUM(C109:C112)</f>
        <v>#N/A</v>
      </c>
      <c r="D113" s="22" t="e">
        <f t="shared" ref="D113:K113" si="25">SUM(D109:D112)</f>
        <v>#N/A</v>
      </c>
      <c r="E113" s="22" t="e">
        <f t="shared" si="25"/>
        <v>#N/A</v>
      </c>
      <c r="F113" s="22" t="e">
        <f t="shared" si="25"/>
        <v>#N/A</v>
      </c>
      <c r="G113" s="22">
        <f t="shared" si="25"/>
        <v>0</v>
      </c>
      <c r="H113" s="22" t="e">
        <f t="shared" si="25"/>
        <v>#N/A</v>
      </c>
      <c r="I113" s="22" t="e">
        <f t="shared" si="25"/>
        <v>#N/A</v>
      </c>
      <c r="J113" s="22" t="e">
        <f t="shared" si="25"/>
        <v>#N/A</v>
      </c>
      <c r="K113" s="22" t="e">
        <f t="shared" si="25"/>
        <v>#N/A</v>
      </c>
      <c r="M113" t="e">
        <f t="shared" si="24"/>
        <v>#N/A</v>
      </c>
      <c r="N113" t="e">
        <f t="shared" si="24"/>
        <v>#N/A</v>
      </c>
      <c r="O113" t="e">
        <f t="shared" si="24"/>
        <v>#N/A</v>
      </c>
      <c r="P113" t="e">
        <f t="shared" si="24"/>
        <v>#N/A</v>
      </c>
      <c r="R113" t="s">
        <v>101</v>
      </c>
    </row>
    <row r="114" spans="1:21" x14ac:dyDescent="0.25">
      <c r="R114" t="s">
        <v>115</v>
      </c>
    </row>
    <row r="115" spans="1:21" x14ac:dyDescent="0.25">
      <c r="R115" t="s">
        <v>116</v>
      </c>
    </row>
    <row r="116" spans="1:21" x14ac:dyDescent="0.25">
      <c r="R116" t="s">
        <v>128</v>
      </c>
    </row>
    <row r="117" spans="1:21" x14ac:dyDescent="0.25">
      <c r="R117" t="s">
        <v>132</v>
      </c>
    </row>
    <row r="118" spans="1:21" x14ac:dyDescent="0.25">
      <c r="R118" t="s">
        <v>142</v>
      </c>
    </row>
    <row r="119" spans="1:21" x14ac:dyDescent="0.25">
      <c r="R119" t="s">
        <v>143</v>
      </c>
    </row>
    <row r="120" spans="1:21" x14ac:dyDescent="0.25">
      <c r="R120" t="s">
        <v>147</v>
      </c>
    </row>
    <row r="121" spans="1:21" x14ac:dyDescent="0.25">
      <c r="R121" t="s">
        <v>159</v>
      </c>
    </row>
    <row r="122" spans="1:21" x14ac:dyDescent="0.25">
      <c r="R122" t="s">
        <v>165</v>
      </c>
    </row>
    <row r="123" spans="1:21" x14ac:dyDescent="0.25">
      <c r="B123" t="s">
        <v>247</v>
      </c>
    </row>
    <row r="124" spans="1:21" x14ac:dyDescent="0.25">
      <c r="A124" s="16" t="s">
        <v>234</v>
      </c>
      <c r="B124" s="16" t="s">
        <v>164</v>
      </c>
      <c r="C124" s="9" t="e">
        <f>VLOOKUP($B124, 'Step 2'!$A$3:$A$287,'Grouping 2'!C$3,FALSE)</f>
        <v>#N/A</v>
      </c>
      <c r="D124" s="9" t="e">
        <f>VLOOKUP($B124, 'Step 2'!$A$3:$A$287,'Grouping 2'!D$3,FALSE)</f>
        <v>#N/A</v>
      </c>
      <c r="E124" s="9" t="e">
        <f>VLOOKUP($B124, 'Step 2'!$A$3:$A$287,'Grouping 2'!E$3,FALSE)</f>
        <v>#N/A</v>
      </c>
      <c r="F124" s="9" t="e">
        <f>VLOOKUP($B124, 'Step 2'!$A$3:$A$287,'Grouping 2'!F$3,FALSE)</f>
        <v>#N/A</v>
      </c>
      <c r="G124" s="9"/>
      <c r="H124" s="9" t="e">
        <f>VLOOKUP($B124, 'Step 4'!$A$3:$A$287, 'Grouping 2'!H$3,FALSE)</f>
        <v>#N/A</v>
      </c>
      <c r="I124" s="9" t="e">
        <f>VLOOKUP($B124, 'Step 4'!$A$3:$A$287, 'Grouping 2'!I$3,FALSE)</f>
        <v>#N/A</v>
      </c>
      <c r="J124" s="9" t="e">
        <f>VLOOKUP($B124, 'Step 4'!$A$3:$A$287, 'Grouping 2'!J$3,FALSE)</f>
        <v>#N/A</v>
      </c>
      <c r="K124" s="9" t="e">
        <f>VLOOKUP($B124, 'Step 4'!$A$3:$A$287, 'Grouping 2'!K$3,FALSE)</f>
        <v>#N/A</v>
      </c>
      <c r="M124" t="e">
        <f t="shared" ref="M124:P131" si="26">ROUND(TRUNC(H124/C124,4)*100,1)</f>
        <v>#N/A</v>
      </c>
      <c r="N124" t="e">
        <f t="shared" si="26"/>
        <v>#N/A</v>
      </c>
      <c r="O124" t="e">
        <f t="shared" si="26"/>
        <v>#N/A</v>
      </c>
      <c r="P124" t="e">
        <f t="shared" si="26"/>
        <v>#N/A</v>
      </c>
    </row>
    <row r="125" spans="1:21" x14ac:dyDescent="0.25">
      <c r="A125" s="16" t="s">
        <v>234</v>
      </c>
      <c r="B125" s="16" t="s">
        <v>144</v>
      </c>
      <c r="C125" s="9" t="e">
        <f>VLOOKUP($B125, 'Step 2'!$A$3:$A$287,'Grouping 2'!C$3,FALSE)</f>
        <v>#N/A</v>
      </c>
      <c r="D125" s="9" t="e">
        <f>VLOOKUP($B125, 'Step 2'!$A$3:$A$287,'Grouping 2'!D$3,FALSE)</f>
        <v>#N/A</v>
      </c>
      <c r="E125" s="9" t="e">
        <f>VLOOKUP($B125, 'Step 2'!$A$3:$A$287,'Grouping 2'!E$3,FALSE)</f>
        <v>#N/A</v>
      </c>
      <c r="F125" s="9" t="e">
        <f>VLOOKUP($B125, 'Step 2'!$A$3:$A$287,'Grouping 2'!F$3,FALSE)</f>
        <v>#N/A</v>
      </c>
      <c r="G125" s="9"/>
      <c r="H125" s="9" t="e">
        <f>VLOOKUP($B125, 'Step 4'!$A$3:$A$287, 'Grouping 2'!H$3,FALSE)</f>
        <v>#N/A</v>
      </c>
      <c r="I125" s="9" t="e">
        <f>VLOOKUP($B125, 'Step 4'!$A$3:$A$287, 'Grouping 2'!I$3,FALSE)</f>
        <v>#N/A</v>
      </c>
      <c r="J125" s="9" t="e">
        <f>VLOOKUP($B125, 'Step 4'!$A$3:$A$287, 'Grouping 2'!J$3,FALSE)</f>
        <v>#N/A</v>
      </c>
      <c r="K125" s="9" t="e">
        <f>VLOOKUP($B125, 'Step 4'!$A$3:$A$287, 'Grouping 2'!K$3,FALSE)</f>
        <v>#N/A</v>
      </c>
      <c r="M125" t="e">
        <f t="shared" si="26"/>
        <v>#N/A</v>
      </c>
      <c r="N125" t="e">
        <f t="shared" si="26"/>
        <v>#N/A</v>
      </c>
      <c r="O125" t="e">
        <f t="shared" si="26"/>
        <v>#N/A</v>
      </c>
      <c r="P125" t="e">
        <f t="shared" si="26"/>
        <v>#N/A</v>
      </c>
      <c r="R125" t="s">
        <v>165</v>
      </c>
      <c r="T125" t="s">
        <v>182</v>
      </c>
      <c r="U125" s="23" t="s">
        <v>50</v>
      </c>
    </row>
    <row r="126" spans="1:21" x14ac:dyDescent="0.25">
      <c r="B126" s="16" t="s">
        <v>151</v>
      </c>
      <c r="C126" s="9" t="e">
        <f>VLOOKUP($B126, 'Step 2'!$A$3:$A$287,'Grouping 1'!B$3,FALSE)</f>
        <v>#N/A</v>
      </c>
      <c r="D126" s="9" t="e">
        <f>VLOOKUP($B126, 'Step 2'!$A$3:$A$287,'Grouping 1'!C$3,FALSE)</f>
        <v>#N/A</v>
      </c>
      <c r="E126" s="9" t="e">
        <f>VLOOKUP($B126, 'Step 2'!$A$3:$A$287,'Grouping 1'!D$3,FALSE)</f>
        <v>#N/A</v>
      </c>
      <c r="F126" s="9" t="e">
        <f>VLOOKUP($B126, 'Step 2'!$A$3:$A$287,'Grouping 1'!E$3,FALSE)</f>
        <v>#N/A</v>
      </c>
      <c r="G126" s="9"/>
      <c r="H126" s="9" t="e">
        <f>VLOOKUP($B126, 'Step 4'!$A$3:$A$287, 'Grouping 1'!G$3,FALSE)</f>
        <v>#N/A</v>
      </c>
      <c r="I126" s="9" t="e">
        <f>VLOOKUP($B126, 'Step 4'!$A$3:$A$287, 'Grouping 1'!H$3,FALSE)</f>
        <v>#N/A</v>
      </c>
      <c r="J126" s="9" t="e">
        <f>VLOOKUP($B126, 'Step 4'!$A$3:$A$287, 'Grouping 1'!I$3,FALSE)</f>
        <v>#N/A</v>
      </c>
      <c r="K126" s="9" t="e">
        <f>VLOOKUP($B126, 'Step 4'!$A$3:$A$287, 'Grouping 1'!J$3,FALSE)</f>
        <v>#N/A</v>
      </c>
      <c r="M126" t="e">
        <f t="shared" si="26"/>
        <v>#N/A</v>
      </c>
      <c r="N126" t="e">
        <f t="shared" si="26"/>
        <v>#N/A</v>
      </c>
      <c r="O126" t="e">
        <f t="shared" si="26"/>
        <v>#N/A</v>
      </c>
      <c r="P126" t="e">
        <f t="shared" si="26"/>
        <v>#N/A</v>
      </c>
      <c r="R126" t="s">
        <v>68</v>
      </c>
      <c r="T126" t="s">
        <v>194</v>
      </c>
      <c r="U126" s="23" t="s">
        <v>76</v>
      </c>
    </row>
    <row r="127" spans="1:21" x14ac:dyDescent="0.25">
      <c r="B127" s="23" t="s">
        <v>173</v>
      </c>
      <c r="C127" s="9" t="e">
        <f>VLOOKUP($B127, 'Step 2'!$A$3:$A$287,'Grouping 1'!B$3,FALSE)</f>
        <v>#N/A</v>
      </c>
      <c r="D127" s="9" t="e">
        <f>VLOOKUP($B127, 'Step 2'!$A$3:$A$287,'Grouping 1'!C$3,FALSE)</f>
        <v>#N/A</v>
      </c>
      <c r="E127" s="9" t="e">
        <f>VLOOKUP($B127, 'Step 2'!$A$3:$A$287,'Grouping 1'!D$3,FALSE)</f>
        <v>#N/A</v>
      </c>
      <c r="F127" s="9" t="e">
        <f>VLOOKUP($B127, 'Step 2'!$A$3:$A$287,'Grouping 1'!E$3,FALSE)</f>
        <v>#N/A</v>
      </c>
      <c r="G127" s="9"/>
      <c r="H127" s="9" t="e">
        <f>VLOOKUP($B127, 'Step 4'!$A$3:$A$287, 'Grouping 1'!G$3,FALSE)</f>
        <v>#N/A</v>
      </c>
      <c r="I127" s="9" t="e">
        <f>VLOOKUP($B127, 'Step 4'!$A$3:$A$287, 'Grouping 1'!H$3,FALSE)</f>
        <v>#N/A</v>
      </c>
      <c r="J127" s="9" t="e">
        <f>VLOOKUP($B127, 'Step 4'!$A$3:$A$287, 'Grouping 1'!I$3,FALSE)</f>
        <v>#N/A</v>
      </c>
      <c r="K127" s="9" t="e">
        <f>VLOOKUP($B127, 'Step 4'!$A$3:$A$287, 'Grouping 1'!J$3,FALSE)</f>
        <v>#N/A</v>
      </c>
      <c r="M127" t="e">
        <f t="shared" si="26"/>
        <v>#N/A</v>
      </c>
      <c r="N127" t="e">
        <f t="shared" si="26"/>
        <v>#N/A</v>
      </c>
      <c r="O127" t="e">
        <f t="shared" si="26"/>
        <v>#N/A</v>
      </c>
      <c r="P127" t="e">
        <f t="shared" si="26"/>
        <v>#N/A</v>
      </c>
      <c r="R127" t="s">
        <v>116</v>
      </c>
      <c r="T127" t="s">
        <v>195</v>
      </c>
      <c r="U127" s="23" t="s">
        <v>78</v>
      </c>
    </row>
    <row r="128" spans="1:21" x14ac:dyDescent="0.25">
      <c r="C128" s="9"/>
      <c r="D128" s="9"/>
      <c r="E128" s="9"/>
      <c r="F128" s="9"/>
      <c r="G128" s="9"/>
      <c r="H128" s="9"/>
      <c r="I128" s="9"/>
      <c r="J128" s="9"/>
      <c r="K128" s="9"/>
      <c r="M128" t="e">
        <f t="shared" si="26"/>
        <v>#DIV/0!</v>
      </c>
      <c r="N128" t="e">
        <f t="shared" si="26"/>
        <v>#DIV/0!</v>
      </c>
      <c r="O128" t="e">
        <f t="shared" si="26"/>
        <v>#DIV/0!</v>
      </c>
      <c r="P128" t="e">
        <f t="shared" si="26"/>
        <v>#DIV/0!</v>
      </c>
      <c r="R128" t="s">
        <v>154</v>
      </c>
      <c r="T128" t="s">
        <v>208</v>
      </c>
      <c r="U128" s="23" t="s">
        <v>108</v>
      </c>
    </row>
    <row r="129" spans="1:21" x14ac:dyDescent="0.25">
      <c r="C129" s="9"/>
      <c r="D129" s="9"/>
      <c r="E129" s="9"/>
      <c r="F129" s="9"/>
      <c r="G129" s="9"/>
      <c r="H129" s="9"/>
      <c r="I129" s="9"/>
      <c r="J129" s="9"/>
      <c r="K129" s="9"/>
      <c r="M129" t="e">
        <f t="shared" si="26"/>
        <v>#DIV/0!</v>
      </c>
      <c r="N129" t="e">
        <f t="shared" si="26"/>
        <v>#DIV/0!</v>
      </c>
      <c r="O129" t="e">
        <f t="shared" si="26"/>
        <v>#DIV/0!</v>
      </c>
      <c r="P129" t="e">
        <f t="shared" si="26"/>
        <v>#DIV/0!</v>
      </c>
      <c r="R129" t="s">
        <v>50</v>
      </c>
      <c r="T129" t="s">
        <v>210</v>
      </c>
      <c r="U129" s="23" t="s">
        <v>110</v>
      </c>
    </row>
    <row r="130" spans="1:21" x14ac:dyDescent="0.25">
      <c r="C130" s="9"/>
      <c r="D130" s="9"/>
      <c r="E130" s="9"/>
      <c r="F130" s="9"/>
      <c r="G130" s="9"/>
      <c r="H130" s="9"/>
      <c r="I130" s="9"/>
      <c r="J130" s="9"/>
      <c r="K130" s="9"/>
      <c r="M130" t="e">
        <f t="shared" si="26"/>
        <v>#DIV/0!</v>
      </c>
      <c r="N130" t="e">
        <f t="shared" si="26"/>
        <v>#DIV/0!</v>
      </c>
      <c r="O130" t="e">
        <f t="shared" si="26"/>
        <v>#DIV/0!</v>
      </c>
      <c r="P130" t="e">
        <f t="shared" si="26"/>
        <v>#DIV/0!</v>
      </c>
      <c r="R130" t="s">
        <v>76</v>
      </c>
      <c r="T130" t="s">
        <v>183</v>
      </c>
      <c r="U130" s="23" t="s">
        <v>113</v>
      </c>
    </row>
    <row r="131" spans="1:21" x14ac:dyDescent="0.25">
      <c r="B131" t="s">
        <v>246</v>
      </c>
      <c r="C131" s="9" t="e">
        <f>SUM(C124:C130)</f>
        <v>#N/A</v>
      </c>
      <c r="D131" s="9" t="e">
        <f t="shared" ref="D131:K131" si="27">SUM(D124:D130)</f>
        <v>#N/A</v>
      </c>
      <c r="E131" s="9" t="e">
        <f t="shared" si="27"/>
        <v>#N/A</v>
      </c>
      <c r="F131" s="9" t="e">
        <f t="shared" si="27"/>
        <v>#N/A</v>
      </c>
      <c r="G131" s="9">
        <f t="shared" si="27"/>
        <v>0</v>
      </c>
      <c r="H131" s="9" t="e">
        <f t="shared" si="27"/>
        <v>#N/A</v>
      </c>
      <c r="I131" s="9" t="e">
        <f t="shared" si="27"/>
        <v>#N/A</v>
      </c>
      <c r="J131" s="9" t="e">
        <f t="shared" si="27"/>
        <v>#N/A</v>
      </c>
      <c r="K131" s="9" t="e">
        <f t="shared" si="27"/>
        <v>#N/A</v>
      </c>
      <c r="M131" t="e">
        <f t="shared" si="26"/>
        <v>#N/A</v>
      </c>
      <c r="N131" t="e">
        <f t="shared" si="26"/>
        <v>#N/A</v>
      </c>
      <c r="O131" t="e">
        <f t="shared" si="26"/>
        <v>#N/A</v>
      </c>
      <c r="P131" t="e">
        <f t="shared" si="26"/>
        <v>#N/A</v>
      </c>
      <c r="R131" t="s">
        <v>78</v>
      </c>
      <c r="T131" t="s">
        <v>213</v>
      </c>
      <c r="U131" s="23" t="s">
        <v>120</v>
      </c>
    </row>
    <row r="132" spans="1:21" x14ac:dyDescent="0.25">
      <c r="C132" s="9"/>
      <c r="D132" s="9"/>
      <c r="E132" s="9"/>
      <c r="F132" s="9"/>
      <c r="G132" s="9"/>
      <c r="H132" s="9"/>
      <c r="I132" s="9"/>
      <c r="J132" s="9"/>
      <c r="K132" s="9"/>
      <c r="R132" t="s">
        <v>108</v>
      </c>
      <c r="T132" t="s">
        <v>214</v>
      </c>
      <c r="U132" s="23" t="s">
        <v>125</v>
      </c>
    </row>
    <row r="133" spans="1:21" x14ac:dyDescent="0.25">
      <c r="C133" s="9"/>
      <c r="D133" s="9"/>
      <c r="E133" s="9"/>
      <c r="F133" s="9"/>
      <c r="G133" s="9"/>
      <c r="H133" s="9"/>
      <c r="I133" s="9"/>
      <c r="J133" s="9"/>
      <c r="K133" s="9"/>
      <c r="R133" t="s">
        <v>110</v>
      </c>
      <c r="T133" t="s">
        <v>215</v>
      </c>
      <c r="U133" s="23" t="s">
        <v>126</v>
      </c>
    </row>
    <row r="134" spans="1:21" x14ac:dyDescent="0.25">
      <c r="C134" s="9"/>
      <c r="D134" s="9"/>
      <c r="E134" s="9"/>
      <c r="F134" s="9"/>
      <c r="G134" s="9"/>
      <c r="H134" s="9"/>
      <c r="I134" s="9"/>
      <c r="J134" s="9"/>
      <c r="K134" s="9"/>
      <c r="T134" t="s">
        <v>216</v>
      </c>
      <c r="U134" s="23" t="s">
        <v>130</v>
      </c>
    </row>
    <row r="135" spans="1:21" x14ac:dyDescent="0.25">
      <c r="A135" s="16" t="s">
        <v>234</v>
      </c>
      <c r="B135" s="16" t="s">
        <v>164</v>
      </c>
      <c r="C135" s="9" t="e">
        <f>VLOOKUP($B135, 'Step 2'!$A$3:$A$287,'Grouping 2'!C$3,FALSE)</f>
        <v>#N/A</v>
      </c>
      <c r="D135" s="9" t="e">
        <f>VLOOKUP($B135, 'Step 2'!$A$3:$A$287,'Grouping 2'!D$3,FALSE)</f>
        <v>#N/A</v>
      </c>
      <c r="E135" s="9" t="e">
        <f>VLOOKUP($B135, 'Step 2'!$A$3:$A$287,'Grouping 2'!E$3,FALSE)</f>
        <v>#N/A</v>
      </c>
      <c r="F135" s="9" t="e">
        <f>VLOOKUP($B135, 'Step 2'!$A$3:$A$287,'Grouping 2'!F$3,FALSE)</f>
        <v>#N/A</v>
      </c>
      <c r="G135" s="9"/>
      <c r="H135" s="9" t="e">
        <f>VLOOKUP($B135, 'Step 4'!$A$3:$A$287, 'Grouping 2'!H$3,FALSE)</f>
        <v>#N/A</v>
      </c>
      <c r="I135" s="9" t="e">
        <f>VLOOKUP($B135, 'Step 4'!$A$3:$A$287, 'Grouping 2'!I$3,FALSE)</f>
        <v>#N/A</v>
      </c>
      <c r="J135" s="9" t="e">
        <f>VLOOKUP($B135, 'Step 4'!$A$3:$A$287, 'Grouping 2'!J$3,FALSE)</f>
        <v>#N/A</v>
      </c>
      <c r="K135" s="9" t="e">
        <f>VLOOKUP($B135, 'Step 4'!$A$3:$A$287, 'Grouping 2'!K$3,FALSE)</f>
        <v>#N/A</v>
      </c>
      <c r="M135" t="e">
        <f t="shared" ref="M135:P135" si="28">ROUND(TRUNC(H135/C135,4)*100,1)</f>
        <v>#N/A</v>
      </c>
      <c r="N135" t="e">
        <f t="shared" si="28"/>
        <v>#N/A</v>
      </c>
      <c r="O135" t="e">
        <f t="shared" si="28"/>
        <v>#N/A</v>
      </c>
      <c r="P135" t="e">
        <f t="shared" si="28"/>
        <v>#N/A</v>
      </c>
      <c r="R135" t="s">
        <v>130</v>
      </c>
      <c r="T135" t="s">
        <v>217</v>
      </c>
      <c r="U135" s="23" t="s">
        <v>141</v>
      </c>
    </row>
    <row r="136" spans="1:21" x14ac:dyDescent="0.25">
      <c r="A136" t="s">
        <v>245</v>
      </c>
      <c r="B136" s="16" t="s">
        <v>101</v>
      </c>
      <c r="C136" s="9" t="e">
        <f>VLOOKUP($B136, 'Step 2'!$A$3:$A$287,'Grouping 2'!C$3,FALSE)</f>
        <v>#N/A</v>
      </c>
      <c r="D136" s="9" t="e">
        <f>VLOOKUP($B136, 'Step 2'!$A$3:$A$287,'Grouping 2'!D$3,FALSE)</f>
        <v>#N/A</v>
      </c>
      <c r="E136" s="9" t="e">
        <f>VLOOKUP($B136, 'Step 2'!$A$3:$A$287,'Grouping 2'!E$3,FALSE)</f>
        <v>#N/A</v>
      </c>
      <c r="F136" s="9" t="e">
        <f>VLOOKUP($B136, 'Step 2'!$A$3:$A$287,'Grouping 2'!F$3,FALSE)</f>
        <v>#N/A</v>
      </c>
      <c r="G136" s="9"/>
      <c r="H136" s="9" t="e">
        <f>VLOOKUP($B136, 'Step 4'!$A$3:$A$287, 'Grouping 2'!H$3,FALSE)</f>
        <v>#N/A</v>
      </c>
      <c r="I136" s="9" t="e">
        <f>VLOOKUP($B136, 'Step 4'!$A$3:$A$287, 'Grouping 2'!I$3,FALSE)</f>
        <v>#N/A</v>
      </c>
      <c r="J136" s="9" t="e">
        <f>VLOOKUP($B136, 'Step 4'!$A$3:$A$287, 'Grouping 2'!J$3,FALSE)</f>
        <v>#N/A</v>
      </c>
      <c r="K136" s="9" t="e">
        <f>VLOOKUP($B136, 'Step 4'!$A$3:$A$287, 'Grouping 2'!K$3,FALSE)</f>
        <v>#N/A</v>
      </c>
      <c r="M136" t="e">
        <f>ROUND(TRUNC(H136/C136,4)*100,1)</f>
        <v>#N/A</v>
      </c>
      <c r="N136" t="e">
        <f>ROUND(TRUNC(I136/D136,4)*100,1)</f>
        <v>#N/A</v>
      </c>
      <c r="O136" t="e">
        <f>ROUND(TRUNC(J136/E136,4)*100,1)</f>
        <v>#N/A</v>
      </c>
      <c r="P136" t="e">
        <f>ROUND(TRUNC(K136/F136,4)*100,1)</f>
        <v>#N/A</v>
      </c>
      <c r="R136" t="s">
        <v>68</v>
      </c>
      <c r="T136" t="s">
        <v>218</v>
      </c>
      <c r="U136" s="23"/>
    </row>
    <row r="137" spans="1:21" x14ac:dyDescent="0.25">
      <c r="B137" t="s">
        <v>125</v>
      </c>
      <c r="C137" s="9" t="e">
        <f>VLOOKUP($B137, 'Step 2'!$A$3:$A$287,'Grouping 2'!C$3,FALSE)</f>
        <v>#N/A</v>
      </c>
      <c r="D137" s="9" t="e">
        <f>VLOOKUP($B137, 'Step 2'!$A$3:$A$287,'Grouping 2'!D$3,FALSE)</f>
        <v>#N/A</v>
      </c>
      <c r="E137" s="9" t="e">
        <f>VLOOKUP($B137, 'Step 2'!$A$3:$A$287,'Grouping 2'!E$3,FALSE)</f>
        <v>#N/A</v>
      </c>
      <c r="F137" s="9" t="e">
        <f>VLOOKUP($B137, 'Step 2'!$A$3:$A$287,'Grouping 2'!F$3,FALSE)</f>
        <v>#N/A</v>
      </c>
      <c r="G137" s="9"/>
      <c r="H137" s="9" t="e">
        <f>VLOOKUP($B137, 'Step 4'!$A$3:$A$287, 'Grouping 2'!H$3,FALSE)</f>
        <v>#N/A</v>
      </c>
      <c r="I137" s="9" t="e">
        <f>VLOOKUP($B137, 'Step 4'!$A$3:$A$287, 'Grouping 2'!I$3,FALSE)</f>
        <v>#N/A</v>
      </c>
      <c r="J137" s="9" t="e">
        <f>VLOOKUP($B137, 'Step 4'!$A$3:$A$287, 'Grouping 2'!J$3,FALSE)</f>
        <v>#N/A</v>
      </c>
      <c r="K137" s="9" t="e">
        <f>VLOOKUP($B137, 'Step 4'!$A$3:$A$287, 'Grouping 2'!K$3,FALSE)</f>
        <v>#N/A</v>
      </c>
      <c r="M137" t="e">
        <f t="shared" ref="M137:P139" si="29">ROUND(TRUNC(H137/C137,4)*100,1)</f>
        <v>#N/A</v>
      </c>
      <c r="N137" t="e">
        <f t="shared" si="29"/>
        <v>#N/A</v>
      </c>
      <c r="O137" t="e">
        <f t="shared" si="29"/>
        <v>#N/A</v>
      </c>
      <c r="P137" t="e">
        <f t="shared" si="29"/>
        <v>#N/A</v>
      </c>
      <c r="R137" t="s">
        <v>165</v>
      </c>
      <c r="S137" t="s">
        <v>248</v>
      </c>
      <c r="T137" t="s">
        <v>219</v>
      </c>
      <c r="U137" s="23" t="s">
        <v>151</v>
      </c>
    </row>
    <row r="138" spans="1:21" x14ac:dyDescent="0.25">
      <c r="C138" s="9"/>
      <c r="D138" s="9"/>
      <c r="E138" s="9"/>
      <c r="F138" s="9"/>
      <c r="G138" s="9"/>
      <c r="H138" s="9"/>
      <c r="I138" s="9"/>
      <c r="J138" s="9"/>
      <c r="K138" s="9"/>
      <c r="M138" t="e">
        <f t="shared" si="29"/>
        <v>#DIV/0!</v>
      </c>
      <c r="N138" t="e">
        <f t="shared" si="29"/>
        <v>#DIV/0!</v>
      </c>
      <c r="O138" t="e">
        <f t="shared" si="29"/>
        <v>#DIV/0!</v>
      </c>
      <c r="P138" t="e">
        <f t="shared" si="29"/>
        <v>#DIV/0!</v>
      </c>
      <c r="T138" t="s">
        <v>220</v>
      </c>
      <c r="U138" s="23" t="s">
        <v>152</v>
      </c>
    </row>
    <row r="139" spans="1:21" x14ac:dyDescent="0.25">
      <c r="B139" t="s">
        <v>246</v>
      </c>
      <c r="C139" s="9" t="e">
        <f>SUM(C135:C138)</f>
        <v>#N/A</v>
      </c>
      <c r="D139" s="9" t="e">
        <f t="shared" ref="D139:K139" si="30">SUM(D135:D138)</f>
        <v>#N/A</v>
      </c>
      <c r="E139" s="9" t="e">
        <f t="shared" si="30"/>
        <v>#N/A</v>
      </c>
      <c r="F139" s="9" t="e">
        <f t="shared" si="30"/>
        <v>#N/A</v>
      </c>
      <c r="G139" s="9">
        <f t="shared" si="30"/>
        <v>0</v>
      </c>
      <c r="H139" s="9" t="e">
        <f t="shared" si="30"/>
        <v>#N/A</v>
      </c>
      <c r="I139" s="9" t="e">
        <f t="shared" si="30"/>
        <v>#N/A</v>
      </c>
      <c r="J139" s="9" t="e">
        <f t="shared" si="30"/>
        <v>#N/A</v>
      </c>
      <c r="K139" s="9" t="e">
        <f t="shared" si="30"/>
        <v>#N/A</v>
      </c>
      <c r="M139" t="e">
        <f t="shared" si="29"/>
        <v>#N/A</v>
      </c>
      <c r="N139" t="e">
        <f t="shared" si="29"/>
        <v>#N/A</v>
      </c>
      <c r="O139" t="e">
        <f t="shared" si="29"/>
        <v>#N/A</v>
      </c>
      <c r="P139" t="e">
        <f t="shared" si="29"/>
        <v>#N/A</v>
      </c>
      <c r="R139" t="s">
        <v>154</v>
      </c>
      <c r="T139" t="s">
        <v>221</v>
      </c>
      <c r="U139" s="23" t="s">
        <v>154</v>
      </c>
    </row>
    <row r="140" spans="1:21" x14ac:dyDescent="0.25">
      <c r="C140" s="9"/>
      <c r="D140" s="9"/>
      <c r="E140" s="9"/>
      <c r="F140" s="9"/>
      <c r="G140" s="9"/>
      <c r="H140" s="9"/>
      <c r="I140" s="9"/>
      <c r="J140" s="9"/>
      <c r="K140" s="9"/>
      <c r="R140" t="s">
        <v>125</v>
      </c>
      <c r="T140" t="s">
        <v>222</v>
      </c>
      <c r="U140" s="23"/>
    </row>
    <row r="141" spans="1:21" x14ac:dyDescent="0.25">
      <c r="C141" s="9"/>
      <c r="D141" s="9"/>
      <c r="E141" s="9"/>
      <c r="F141" s="9"/>
      <c r="G141" s="9"/>
      <c r="H141" s="9"/>
      <c r="I141" s="9"/>
      <c r="J141" s="9"/>
      <c r="K141" s="9"/>
      <c r="T141" t="s">
        <v>223</v>
      </c>
      <c r="U141" s="23" t="s">
        <v>169</v>
      </c>
    </row>
    <row r="142" spans="1:21" x14ac:dyDescent="0.25">
      <c r="C142" s="9"/>
      <c r="D142" s="9"/>
      <c r="E142" s="9"/>
      <c r="F142" s="9"/>
      <c r="G142" s="9"/>
      <c r="H142" s="9"/>
      <c r="I142" s="9"/>
      <c r="J142" s="9"/>
      <c r="K142" s="9"/>
      <c r="R142" t="s">
        <v>113</v>
      </c>
      <c r="T142" t="s">
        <v>224</v>
      </c>
      <c r="U142" s="23" t="s">
        <v>173</v>
      </c>
    </row>
    <row r="143" spans="1:21" x14ac:dyDescent="0.25">
      <c r="C143" s="9"/>
      <c r="D143" s="9"/>
      <c r="E143" s="9"/>
      <c r="F143" s="9"/>
      <c r="G143" s="9"/>
      <c r="H143" s="9"/>
      <c r="I143" s="9"/>
      <c r="J143" s="9"/>
      <c r="K143" s="9"/>
      <c r="R143" t="s">
        <v>120</v>
      </c>
    </row>
    <row r="144" spans="1:21" x14ac:dyDescent="0.25">
      <c r="C144" s="9"/>
      <c r="D144" s="9"/>
      <c r="E144" s="9"/>
      <c r="F144" s="9"/>
      <c r="G144" s="9"/>
      <c r="H144" s="9"/>
      <c r="I144" s="9"/>
      <c r="J144" s="9"/>
      <c r="K144" s="9"/>
      <c r="R144" t="s">
        <v>125</v>
      </c>
    </row>
    <row r="145" spans="3:19" x14ac:dyDescent="0.25">
      <c r="C145" s="9"/>
      <c r="D145" s="9"/>
      <c r="E145" s="9"/>
      <c r="F145" s="9"/>
      <c r="G145" s="9"/>
      <c r="H145" s="9"/>
      <c r="I145" s="9"/>
      <c r="J145" s="9"/>
      <c r="K145" s="9"/>
      <c r="R145" t="s">
        <v>126</v>
      </c>
    </row>
    <row r="146" spans="3:19" x14ac:dyDescent="0.25">
      <c r="C146" s="9"/>
      <c r="D146" s="9"/>
      <c r="E146" s="9"/>
      <c r="F146" s="9"/>
      <c r="G146" s="9"/>
      <c r="H146" s="9"/>
      <c r="I146" s="9"/>
      <c r="J146" s="9"/>
      <c r="K146" s="9"/>
      <c r="R146" t="s">
        <v>130</v>
      </c>
    </row>
    <row r="147" spans="3:19" x14ac:dyDescent="0.25">
      <c r="C147" s="9"/>
      <c r="D147" s="9"/>
      <c r="E147" s="9"/>
      <c r="F147" s="9"/>
      <c r="G147" s="9"/>
      <c r="H147" s="9"/>
      <c r="I147" s="9"/>
      <c r="J147" s="9"/>
      <c r="K147" s="9"/>
      <c r="R147" t="s">
        <v>141</v>
      </c>
    </row>
    <row r="148" spans="3:19" x14ac:dyDescent="0.25">
      <c r="C148" s="9"/>
      <c r="D148" s="9"/>
      <c r="E148" s="9"/>
      <c r="F148" s="9"/>
      <c r="G148" s="9"/>
      <c r="H148" s="9"/>
      <c r="I148" s="9"/>
      <c r="J148" s="9"/>
      <c r="K148" s="9"/>
      <c r="R148" s="21" t="s">
        <v>144</v>
      </c>
      <c r="S148" t="s">
        <v>16</v>
      </c>
    </row>
    <row r="149" spans="3:19" x14ac:dyDescent="0.25">
      <c r="R149" t="s">
        <v>151</v>
      </c>
    </row>
    <row r="150" spans="3:19" x14ac:dyDescent="0.25">
      <c r="R150" t="s">
        <v>152</v>
      </c>
    </row>
    <row r="151" spans="3:19" x14ac:dyDescent="0.25">
      <c r="R151" t="s">
        <v>154</v>
      </c>
    </row>
    <row r="152" spans="3:19" x14ac:dyDescent="0.25">
      <c r="R152" t="s">
        <v>164</v>
      </c>
    </row>
    <row r="153" spans="3:19" x14ac:dyDescent="0.25">
      <c r="R153" t="s">
        <v>169</v>
      </c>
      <c r="S153" t="s">
        <v>15</v>
      </c>
    </row>
    <row r="154" spans="3:19" x14ac:dyDescent="0.25">
      <c r="R154" t="s">
        <v>173</v>
      </c>
      <c r="S154" t="s">
        <v>15</v>
      </c>
    </row>
    <row r="155" spans="3:19" x14ac:dyDescent="0.25">
      <c r="R155" t="s">
        <v>237</v>
      </c>
    </row>
    <row r="161" spans="1:20" x14ac:dyDescent="0.25">
      <c r="A161" s="14" t="s">
        <v>238</v>
      </c>
      <c r="B161" s="14" t="s">
        <v>151</v>
      </c>
      <c r="C161" s="9" t="e">
        <f>VLOOKUP($B161, 'Step 2'!$A$3:$A$287,'Grouping 1'!B$3,FALSE)</f>
        <v>#N/A</v>
      </c>
      <c r="D161" s="9" t="e">
        <f>VLOOKUP($B161, 'Step 2'!$A$3:$A$287,'Grouping 1'!C$3,FALSE)</f>
        <v>#N/A</v>
      </c>
      <c r="E161" s="9" t="e">
        <f>VLOOKUP($B161, 'Step 2'!$A$3:$A$287,'Grouping 1'!D$3,FALSE)</f>
        <v>#N/A</v>
      </c>
      <c r="F161" s="9" t="e">
        <f>VLOOKUP($B161, 'Step 2'!$A$3:$A$287,'Grouping 1'!E$3,FALSE)</f>
        <v>#N/A</v>
      </c>
      <c r="G161" s="9"/>
      <c r="H161" s="9" t="e">
        <f>VLOOKUP($B161, 'Step 4'!$A$3:$A$287, 'Grouping 1'!G$3,FALSE)</f>
        <v>#N/A</v>
      </c>
      <c r="I161" s="9" t="e">
        <f>VLOOKUP($B161, 'Step 4'!$A$3:$A$287, 'Grouping 1'!H$3,FALSE)</f>
        <v>#N/A</v>
      </c>
      <c r="J161" s="9" t="e">
        <f>VLOOKUP($B161, 'Step 4'!$A$3:$A$287, 'Grouping 1'!I$3,FALSE)</f>
        <v>#N/A</v>
      </c>
      <c r="K161" s="9" t="e">
        <f>VLOOKUP($B161, 'Step 4'!$A$3:$A$287, 'Grouping 1'!J$3,FALSE)</f>
        <v>#N/A</v>
      </c>
      <c r="M161" t="e">
        <f>ROUND(TRUNC(H161/C161,4)*100,1)</f>
        <v>#N/A</v>
      </c>
      <c r="N161" t="e">
        <f>ROUND(TRUNC(I161/D161,4)*100,1)</f>
        <v>#N/A</v>
      </c>
      <c r="O161" t="e">
        <f>ROUND(TRUNC(J161/E161,4)*100,1)</f>
        <v>#N/A</v>
      </c>
      <c r="P161" t="e">
        <f>ROUND(TRUNC(K161/F161,4)*100,1)</f>
        <v>#N/A</v>
      </c>
      <c r="R161" t="s">
        <v>87</v>
      </c>
      <c r="S161" t="s">
        <v>16</v>
      </c>
      <c r="T161" t="s">
        <v>51</v>
      </c>
    </row>
    <row r="162" spans="1:20" x14ac:dyDescent="0.25">
      <c r="A162" s="14" t="s">
        <v>233</v>
      </c>
      <c r="B162" s="15" t="s">
        <v>79</v>
      </c>
      <c r="C162" s="9" t="e">
        <f>VLOOKUP($B162, 'Step 2'!$A$3:$A$287,'Grouping 1'!B$3,FALSE)</f>
        <v>#N/A</v>
      </c>
      <c r="D162" s="9" t="e">
        <f>VLOOKUP($B162, 'Step 2'!$A$3:$A$287,'Grouping 1'!C$3,FALSE)</f>
        <v>#N/A</v>
      </c>
      <c r="E162" s="9" t="e">
        <f>VLOOKUP($B162, 'Step 2'!$A$3:$A$287,'Grouping 1'!D$3,FALSE)</f>
        <v>#N/A</v>
      </c>
      <c r="F162" s="9" t="e">
        <f>VLOOKUP($B162, 'Step 2'!$A$3:$A$287,'Grouping 1'!E$3,FALSE)</f>
        <v>#N/A</v>
      </c>
      <c r="G162" s="9"/>
      <c r="H162" s="9" t="e">
        <f>VLOOKUP($B162, 'Step 4'!$A$3:$A$287, 'Grouping 1'!G$3,FALSE)</f>
        <v>#N/A</v>
      </c>
      <c r="I162" s="9" t="e">
        <f>VLOOKUP($B162, 'Step 4'!$A$3:$A$287, 'Grouping 1'!H$3,FALSE)</f>
        <v>#N/A</v>
      </c>
      <c r="J162" s="9" t="e">
        <f>VLOOKUP($B162, 'Step 4'!$A$3:$A$287, 'Grouping 1'!I$3,FALSE)</f>
        <v>#N/A</v>
      </c>
      <c r="K162" s="9" t="e">
        <f>VLOOKUP($B162, 'Step 4'!$A$3:$A$287, 'Grouping 1'!J$3,FALSE)</f>
        <v>#N/A</v>
      </c>
      <c r="M162" t="e">
        <f t="shared" ref="M162:P169" si="31">ROUND(TRUNC(H162/C162,4)*100,1)</f>
        <v>#N/A</v>
      </c>
      <c r="N162" t="e">
        <f t="shared" si="31"/>
        <v>#N/A</v>
      </c>
      <c r="O162" t="e">
        <f t="shared" si="31"/>
        <v>#N/A</v>
      </c>
      <c r="P162" t="e">
        <f t="shared" si="31"/>
        <v>#N/A</v>
      </c>
      <c r="R162" t="s">
        <v>103</v>
      </c>
      <c r="S162" t="s">
        <v>15</v>
      </c>
      <c r="T162" t="s">
        <v>60</v>
      </c>
    </row>
    <row r="163" spans="1:20" x14ac:dyDescent="0.25">
      <c r="A163" s="14" t="s">
        <v>233</v>
      </c>
      <c r="B163" s="15" t="s">
        <v>145</v>
      </c>
      <c r="C163" s="9" t="e">
        <f>VLOOKUP($B163, 'Step 2'!$A$3:$A$287,'Grouping 1'!B$3,FALSE)</f>
        <v>#N/A</v>
      </c>
      <c r="D163" s="9" t="e">
        <f>VLOOKUP($B163, 'Step 2'!$A$3:$A$287,'Grouping 1'!C$3,FALSE)</f>
        <v>#N/A</v>
      </c>
      <c r="E163" s="9" t="e">
        <f>VLOOKUP($B163, 'Step 2'!$A$3:$A$287,'Grouping 1'!D$3,FALSE)</f>
        <v>#N/A</v>
      </c>
      <c r="F163" s="9" t="e">
        <f>VLOOKUP($B163, 'Step 2'!$A$3:$A$287,'Grouping 1'!E$3,FALSE)</f>
        <v>#N/A</v>
      </c>
      <c r="G163" s="9"/>
      <c r="H163" s="9" t="e">
        <f>VLOOKUP($B163, 'Step 4'!$A$3:$A$287, 'Grouping 1'!G$3,FALSE)</f>
        <v>#N/A</v>
      </c>
      <c r="I163" s="9" t="e">
        <f>VLOOKUP($B163, 'Step 4'!$A$3:$A$287, 'Grouping 1'!H$3,FALSE)</f>
        <v>#N/A</v>
      </c>
      <c r="J163" s="9" t="e">
        <f>VLOOKUP($B163, 'Step 4'!$A$3:$A$287, 'Grouping 1'!I$3,FALSE)</f>
        <v>#N/A</v>
      </c>
      <c r="K163" s="9" t="e">
        <f>VLOOKUP($B163, 'Step 4'!$A$3:$A$287, 'Grouping 1'!J$3,FALSE)</f>
        <v>#N/A</v>
      </c>
      <c r="M163" t="e">
        <f t="shared" si="31"/>
        <v>#N/A</v>
      </c>
      <c r="N163" t="e">
        <f t="shared" si="31"/>
        <v>#N/A</v>
      </c>
      <c r="O163" t="e">
        <f t="shared" si="31"/>
        <v>#N/A</v>
      </c>
      <c r="P163" t="e">
        <f t="shared" si="31"/>
        <v>#N/A</v>
      </c>
      <c r="R163" t="s">
        <v>114</v>
      </c>
      <c r="S163" t="s">
        <v>15</v>
      </c>
      <c r="T163" t="s">
        <v>64</v>
      </c>
    </row>
    <row r="164" spans="1:20" x14ac:dyDescent="0.25">
      <c r="B164" t="s">
        <v>87</v>
      </c>
      <c r="C164" s="9" t="e">
        <f>VLOOKUP($B164, 'Step 2'!$A$3:$A$287,'Grouping 1'!B$3,FALSE)</f>
        <v>#N/A</v>
      </c>
      <c r="D164" s="9" t="e">
        <f>VLOOKUP($B164, 'Step 2'!$A$3:$A$287,'Grouping 1'!C$3,FALSE)</f>
        <v>#N/A</v>
      </c>
      <c r="E164" s="9" t="e">
        <f>VLOOKUP($B164, 'Step 2'!$A$3:$A$287,'Grouping 1'!D$3,FALSE)</f>
        <v>#N/A</v>
      </c>
      <c r="F164" s="9" t="e">
        <f>VLOOKUP($B164, 'Step 2'!$A$3:$A$287,'Grouping 1'!E$3,FALSE)</f>
        <v>#N/A</v>
      </c>
      <c r="G164" s="9"/>
      <c r="H164" s="9" t="e">
        <f>VLOOKUP($B164, 'Step 4'!$A$3:$A$287, 'Grouping 1'!G$3,FALSE)</f>
        <v>#N/A</v>
      </c>
      <c r="I164" s="9" t="e">
        <f>VLOOKUP($B164, 'Step 4'!$A$3:$A$287, 'Grouping 1'!H$3,FALSE)</f>
        <v>#N/A</v>
      </c>
      <c r="J164" s="9" t="e">
        <f>VLOOKUP($B164, 'Step 4'!$A$3:$A$287, 'Grouping 1'!I$3,FALSE)</f>
        <v>#N/A</v>
      </c>
      <c r="K164" s="9" t="e">
        <f>VLOOKUP($B164, 'Step 4'!$A$3:$A$287, 'Grouping 1'!J$3,FALSE)</f>
        <v>#N/A</v>
      </c>
      <c r="M164" t="e">
        <f t="shared" si="31"/>
        <v>#N/A</v>
      </c>
      <c r="N164" t="e">
        <f t="shared" si="31"/>
        <v>#N/A</v>
      </c>
      <c r="O164" t="e">
        <f t="shared" si="31"/>
        <v>#N/A</v>
      </c>
      <c r="P164" t="e">
        <f t="shared" si="31"/>
        <v>#N/A</v>
      </c>
      <c r="R164" t="s">
        <v>121</v>
      </c>
      <c r="S164" t="s">
        <v>15</v>
      </c>
    </row>
    <row r="165" spans="1:20" x14ac:dyDescent="0.25">
      <c r="B165" t="s">
        <v>131</v>
      </c>
      <c r="C165" s="9" t="e">
        <f>VLOOKUP($B165, 'Step 2'!$A$3:$A$287,'Grouping 1'!B$3,FALSE)</f>
        <v>#N/A</v>
      </c>
      <c r="D165" s="9" t="e">
        <f>VLOOKUP($B165, 'Step 2'!$A$3:$A$287,'Grouping 1'!C$3,FALSE)</f>
        <v>#N/A</v>
      </c>
      <c r="E165" s="9" t="e">
        <f>VLOOKUP($B165, 'Step 2'!$A$3:$A$287,'Grouping 1'!D$3,FALSE)</f>
        <v>#N/A</v>
      </c>
      <c r="F165" s="9" t="e">
        <f>VLOOKUP($B165, 'Step 2'!$A$3:$A$287,'Grouping 1'!E$3,FALSE)</f>
        <v>#N/A</v>
      </c>
      <c r="G165" s="9"/>
      <c r="H165" s="9" t="e">
        <f>VLOOKUP($B165, 'Step 4'!$A$3:$A$287, 'Grouping 1'!G$3,FALSE)</f>
        <v>#N/A</v>
      </c>
      <c r="I165" s="9" t="e">
        <f>VLOOKUP($B165, 'Step 4'!$A$3:$A$287, 'Grouping 1'!H$3,FALSE)</f>
        <v>#N/A</v>
      </c>
      <c r="J165" s="9" t="e">
        <f>VLOOKUP($B165, 'Step 4'!$A$3:$A$287, 'Grouping 1'!I$3,FALSE)</f>
        <v>#N/A</v>
      </c>
      <c r="K165" s="9" t="e">
        <f>VLOOKUP($B165, 'Step 4'!$A$3:$A$287, 'Grouping 1'!J$3,FALSE)</f>
        <v>#N/A</v>
      </c>
      <c r="M165" t="e">
        <f t="shared" si="31"/>
        <v>#N/A</v>
      </c>
      <c r="N165" t="e">
        <f t="shared" si="31"/>
        <v>#N/A</v>
      </c>
      <c r="O165" t="e">
        <f t="shared" si="31"/>
        <v>#N/A</v>
      </c>
      <c r="P165" t="e">
        <f t="shared" si="31"/>
        <v>#N/A</v>
      </c>
      <c r="R165" t="s">
        <v>136</v>
      </c>
      <c r="S165" t="s">
        <v>15</v>
      </c>
      <c r="T165" t="s">
        <v>80</v>
      </c>
    </row>
    <row r="166" spans="1:20" x14ac:dyDescent="0.25">
      <c r="M166" t="e">
        <f t="shared" si="31"/>
        <v>#DIV/0!</v>
      </c>
      <c r="N166" t="e">
        <f t="shared" si="31"/>
        <v>#DIV/0!</v>
      </c>
      <c r="O166" t="e">
        <f t="shared" si="31"/>
        <v>#DIV/0!</v>
      </c>
      <c r="P166" t="e">
        <f t="shared" si="31"/>
        <v>#DIV/0!</v>
      </c>
      <c r="R166" t="s">
        <v>148</v>
      </c>
      <c r="S166" t="s">
        <v>15</v>
      </c>
      <c r="T166" t="s">
        <v>90</v>
      </c>
    </row>
    <row r="167" spans="1:20" x14ac:dyDescent="0.25">
      <c r="M167" t="e">
        <f t="shared" si="31"/>
        <v>#DIV/0!</v>
      </c>
      <c r="N167" t="e">
        <f t="shared" si="31"/>
        <v>#DIV/0!</v>
      </c>
      <c r="O167" t="e">
        <f t="shared" si="31"/>
        <v>#DIV/0!</v>
      </c>
      <c r="P167" t="e">
        <f t="shared" si="31"/>
        <v>#DIV/0!</v>
      </c>
      <c r="R167" t="s">
        <v>152</v>
      </c>
      <c r="S167" t="s">
        <v>15</v>
      </c>
      <c r="T167" t="s">
        <v>94</v>
      </c>
    </row>
    <row r="168" spans="1:20" x14ac:dyDescent="0.25">
      <c r="M168" t="e">
        <f t="shared" si="31"/>
        <v>#DIV/0!</v>
      </c>
      <c r="N168" t="e">
        <f t="shared" si="31"/>
        <v>#DIV/0!</v>
      </c>
      <c r="O168" t="e">
        <f t="shared" si="31"/>
        <v>#DIV/0!</v>
      </c>
      <c r="P168" t="e">
        <f t="shared" si="31"/>
        <v>#DIV/0!</v>
      </c>
      <c r="R168" t="s">
        <v>160</v>
      </c>
      <c r="S168" t="s">
        <v>15</v>
      </c>
      <c r="T168" t="s">
        <v>95</v>
      </c>
    </row>
    <row r="169" spans="1:20" x14ac:dyDescent="0.25">
      <c r="C169" s="22" t="e">
        <f>SUM(C161:C168)</f>
        <v>#N/A</v>
      </c>
      <c r="D169" s="22" t="e">
        <f t="shared" ref="D169:K169" si="32">SUM(D161:D168)</f>
        <v>#N/A</v>
      </c>
      <c r="E169" s="22" t="e">
        <f t="shared" si="32"/>
        <v>#N/A</v>
      </c>
      <c r="F169" s="22" t="e">
        <f t="shared" si="32"/>
        <v>#N/A</v>
      </c>
      <c r="G169" s="22">
        <f t="shared" si="32"/>
        <v>0</v>
      </c>
      <c r="H169" s="22" t="e">
        <f t="shared" si="32"/>
        <v>#N/A</v>
      </c>
      <c r="I169" s="22" t="e">
        <f t="shared" si="32"/>
        <v>#N/A</v>
      </c>
      <c r="J169" s="22" t="e">
        <f t="shared" si="32"/>
        <v>#N/A</v>
      </c>
      <c r="K169" s="22" t="e">
        <f t="shared" si="32"/>
        <v>#N/A</v>
      </c>
      <c r="M169" t="e">
        <f t="shared" si="31"/>
        <v>#N/A</v>
      </c>
      <c r="N169" t="e">
        <f t="shared" si="31"/>
        <v>#N/A</v>
      </c>
      <c r="O169" t="e">
        <f t="shared" si="31"/>
        <v>#N/A</v>
      </c>
      <c r="P169" t="e">
        <f t="shared" si="31"/>
        <v>#N/A</v>
      </c>
      <c r="R169" t="s">
        <v>170</v>
      </c>
      <c r="S169" t="s">
        <v>15</v>
      </c>
      <c r="T169" t="s">
        <v>103</v>
      </c>
    </row>
    <row r="170" spans="1:20" x14ac:dyDescent="0.25">
      <c r="B170" s="26" t="s">
        <v>106</v>
      </c>
      <c r="C170" s="26" t="s">
        <v>106</v>
      </c>
      <c r="D170" s="26" t="s">
        <v>106</v>
      </c>
      <c r="R170" t="s">
        <v>171</v>
      </c>
      <c r="S170" t="s">
        <v>15</v>
      </c>
      <c r="T170" t="s">
        <v>114</v>
      </c>
    </row>
    <row r="171" spans="1:20" x14ac:dyDescent="0.25">
      <c r="B171" s="26" t="s">
        <v>129</v>
      </c>
      <c r="C171" s="26" t="s">
        <v>135</v>
      </c>
      <c r="D171" s="26" t="s">
        <v>53</v>
      </c>
      <c r="R171" t="s">
        <v>173</v>
      </c>
      <c r="S171" t="s">
        <v>15</v>
      </c>
      <c r="T171" t="s">
        <v>121</v>
      </c>
    </row>
    <row r="172" spans="1:20" x14ac:dyDescent="0.25">
      <c r="R172" t="s">
        <v>175</v>
      </c>
      <c r="S172" t="s">
        <v>15</v>
      </c>
      <c r="T172" t="s">
        <v>133</v>
      </c>
    </row>
    <row r="173" spans="1:20" x14ac:dyDescent="0.25">
      <c r="R173" t="s">
        <v>56</v>
      </c>
      <c r="T173" t="s">
        <v>136</v>
      </c>
    </row>
    <row r="174" spans="1:20" x14ac:dyDescent="0.25">
      <c r="T174" t="s">
        <v>139</v>
      </c>
    </row>
    <row r="175" spans="1:20" x14ac:dyDescent="0.25">
      <c r="A175" s="19" t="s">
        <v>233</v>
      </c>
      <c r="B175" s="19" t="s">
        <v>127</v>
      </c>
      <c r="C175" s="9" t="e">
        <f>VLOOKUP($B175, 'Step 2'!$A$3:$A$287,'Grouping 2'!C$3,FALSE)</f>
        <v>#N/A</v>
      </c>
      <c r="D175" s="9" t="e">
        <f>VLOOKUP($B175, 'Step 2'!$A$3:$A$287,'Grouping 2'!D$3,FALSE)</f>
        <v>#N/A</v>
      </c>
      <c r="E175" s="9" t="e">
        <f>VLOOKUP($B175, 'Step 2'!$A$3:$A$287,'Grouping 2'!E$3,FALSE)</f>
        <v>#N/A</v>
      </c>
      <c r="F175" s="9" t="e">
        <f>VLOOKUP($B175, 'Step 2'!$A$3:$A$287,'Grouping 2'!F$3,FALSE)</f>
        <v>#N/A</v>
      </c>
      <c r="G175" s="9"/>
      <c r="H175" s="9" t="e">
        <f>VLOOKUP($B175, 'Step 4'!$A$3:$A$287, 'Grouping 2'!H$3,FALSE)</f>
        <v>#N/A</v>
      </c>
      <c r="I175" s="9" t="e">
        <f>VLOOKUP($B175, 'Step 4'!$A$3:$A$287, 'Grouping 2'!I$3,FALSE)</f>
        <v>#N/A</v>
      </c>
      <c r="J175" s="9" t="e">
        <f>VLOOKUP($B175, 'Step 4'!$A$3:$A$287, 'Grouping 2'!J$3,FALSE)</f>
        <v>#N/A</v>
      </c>
      <c r="K175" s="9" t="e">
        <f>VLOOKUP($B175, 'Step 4'!$A$3:$A$287, 'Grouping 2'!K$3,FALSE)</f>
        <v>#N/A</v>
      </c>
      <c r="M175" t="e">
        <f>ROUND(TRUNC(H175/C175,4)*100,1)</f>
        <v>#N/A</v>
      </c>
      <c r="N175" t="e">
        <f>ROUND(TRUNC(I175/D175,4)*100,1)</f>
        <v>#N/A</v>
      </c>
      <c r="O175" t="e">
        <f>ROUND(TRUNC(J175/E175,4)*100,1)</f>
        <v>#N/A</v>
      </c>
      <c r="P175" t="e">
        <f>ROUND(TRUNC(K175/F175,4)*100,1)</f>
        <v>#N/A</v>
      </c>
      <c r="R175" t="s">
        <v>138</v>
      </c>
      <c r="S175" t="s">
        <v>15</v>
      </c>
      <c r="T175" t="s">
        <v>157</v>
      </c>
    </row>
    <row r="176" spans="1:20" x14ac:dyDescent="0.25">
      <c r="C176" s="9"/>
      <c r="D176" s="9"/>
      <c r="E176" s="9"/>
      <c r="F176" s="9"/>
      <c r="G176" s="9"/>
      <c r="H176" s="9"/>
      <c r="I176" s="9"/>
      <c r="J176" s="9"/>
      <c r="K176" s="9"/>
    </row>
    <row r="177" spans="1:20" x14ac:dyDescent="0.25">
      <c r="A177" s="19" t="s">
        <v>233</v>
      </c>
      <c r="B177" s="19" t="s">
        <v>106</v>
      </c>
      <c r="C177" s="9" t="e">
        <f>VLOOKUP($B177, 'Step 2'!$A$3:$A$287,'Grouping 2'!C$3,FALSE)</f>
        <v>#N/A</v>
      </c>
      <c r="D177" s="9" t="e">
        <f>VLOOKUP($B177, 'Step 2'!$A$3:$A$287,'Grouping 2'!D$3,FALSE)</f>
        <v>#N/A</v>
      </c>
      <c r="E177" s="9" t="e">
        <f>VLOOKUP($B177, 'Step 2'!$A$3:$A$287,'Grouping 2'!E$3,FALSE)</f>
        <v>#N/A</v>
      </c>
      <c r="F177" s="9" t="e">
        <f>VLOOKUP($B177, 'Step 2'!$A$3:$A$287,'Grouping 2'!F$3,FALSE)</f>
        <v>#N/A</v>
      </c>
      <c r="G177" s="9"/>
      <c r="H177" s="9" t="e">
        <f>VLOOKUP($B177, 'Step 4'!$A$3:$A$287, 'Grouping 2'!H$3,FALSE)</f>
        <v>#N/A</v>
      </c>
      <c r="I177" s="9" t="e">
        <f>VLOOKUP($B177, 'Step 4'!$A$3:$A$287, 'Grouping 2'!I$3,FALSE)</f>
        <v>#N/A</v>
      </c>
      <c r="J177" s="9" t="e">
        <f>VLOOKUP($B177, 'Step 4'!$A$3:$A$287, 'Grouping 2'!J$3,FALSE)</f>
        <v>#N/A</v>
      </c>
      <c r="K177" s="9" t="e">
        <f>VLOOKUP($B177, 'Step 4'!$A$3:$A$287, 'Grouping 2'!K$3,FALSE)</f>
        <v>#N/A</v>
      </c>
      <c r="M177" t="e">
        <f t="shared" ref="M177:P182" si="33">ROUND(TRUNC(H177/C177,4)*100,1)</f>
        <v>#N/A</v>
      </c>
      <c r="N177" t="e">
        <f t="shared" si="33"/>
        <v>#N/A</v>
      </c>
      <c r="O177" t="e">
        <f t="shared" si="33"/>
        <v>#N/A</v>
      </c>
      <c r="P177" t="e">
        <f t="shared" si="33"/>
        <v>#N/A</v>
      </c>
      <c r="Q177" t="e">
        <f>VLOOKUP(B177,#REF!, 6,FALSE)</f>
        <v>#REF!</v>
      </c>
      <c r="R177" t="s">
        <v>71</v>
      </c>
      <c r="T177" t="s">
        <v>249</v>
      </c>
    </row>
    <row r="178" spans="1:20" x14ac:dyDescent="0.25">
      <c r="A178" s="19" t="s">
        <v>233</v>
      </c>
      <c r="B178" s="19" t="s">
        <v>61</v>
      </c>
      <c r="C178" s="9"/>
      <c r="D178" s="9"/>
      <c r="E178" s="9"/>
      <c r="F178" s="9"/>
      <c r="G178" s="9"/>
      <c r="H178" s="9"/>
      <c r="I178" s="9"/>
      <c r="J178" s="9"/>
      <c r="K178" s="9"/>
      <c r="M178" t="e">
        <f t="shared" si="33"/>
        <v>#DIV/0!</v>
      </c>
      <c r="N178" t="e">
        <f t="shared" si="33"/>
        <v>#DIV/0!</v>
      </c>
      <c r="O178" t="e">
        <f t="shared" si="33"/>
        <v>#DIV/0!</v>
      </c>
      <c r="P178" t="e">
        <f t="shared" si="33"/>
        <v>#DIV/0!</v>
      </c>
      <c r="Q178" t="e">
        <f>VLOOKUP(B178,#REF!, 6,FALSE)</f>
        <v>#REF!</v>
      </c>
      <c r="R178" t="s">
        <v>89</v>
      </c>
      <c r="T178" t="s">
        <v>155</v>
      </c>
    </row>
    <row r="179" spans="1:20" x14ac:dyDescent="0.25">
      <c r="B179" t="s">
        <v>129</v>
      </c>
      <c r="C179" s="9"/>
      <c r="D179" s="9"/>
      <c r="E179" s="9"/>
      <c r="F179" s="9"/>
      <c r="G179" s="9"/>
      <c r="H179" s="9"/>
      <c r="I179" s="9"/>
      <c r="J179" s="9"/>
      <c r="K179" s="9"/>
      <c r="M179" t="e">
        <f t="shared" si="33"/>
        <v>#DIV/0!</v>
      </c>
      <c r="N179" t="e">
        <f t="shared" si="33"/>
        <v>#DIV/0!</v>
      </c>
      <c r="O179" t="e">
        <f t="shared" si="33"/>
        <v>#DIV/0!</v>
      </c>
      <c r="P179" t="e">
        <f t="shared" si="33"/>
        <v>#DIV/0!</v>
      </c>
      <c r="Q179" t="e">
        <f>VLOOKUP(B179,#REF!, 6,FALSE)</f>
        <v>#REF!</v>
      </c>
    </row>
    <row r="180" spans="1:20" x14ac:dyDescent="0.25">
      <c r="A180" t="s">
        <v>234</v>
      </c>
      <c r="B180" t="s">
        <v>135</v>
      </c>
      <c r="C180" s="9"/>
      <c r="D180" s="9"/>
      <c r="E180" s="9"/>
      <c r="F180" s="9"/>
      <c r="G180" s="9"/>
      <c r="H180" s="9"/>
      <c r="I180" s="9"/>
      <c r="J180" s="9"/>
      <c r="K180" s="9"/>
      <c r="M180" t="e">
        <f t="shared" si="33"/>
        <v>#DIV/0!</v>
      </c>
      <c r="N180" t="e">
        <f t="shared" si="33"/>
        <v>#DIV/0!</v>
      </c>
      <c r="O180" t="e">
        <f t="shared" si="33"/>
        <v>#DIV/0!</v>
      </c>
      <c r="P180" t="e">
        <f t="shared" si="33"/>
        <v>#DIV/0!</v>
      </c>
      <c r="Q180" t="e">
        <f>VLOOKUP(B180,#REF!, 6,FALSE)</f>
        <v>#REF!</v>
      </c>
      <c r="T180" t="s">
        <v>160</v>
      </c>
    </row>
    <row r="181" spans="1:20" x14ac:dyDescent="0.25">
      <c r="A181" s="4"/>
      <c r="B181" t="s">
        <v>53</v>
      </c>
      <c r="C181" s="9"/>
      <c r="D181" s="9"/>
      <c r="E181" s="9"/>
      <c r="F181" s="9"/>
      <c r="G181" s="9"/>
      <c r="H181" s="9"/>
      <c r="I181" s="9"/>
      <c r="J181" s="9"/>
      <c r="K181" s="9"/>
      <c r="M181" t="e">
        <f t="shared" si="33"/>
        <v>#DIV/0!</v>
      </c>
      <c r="N181" t="e">
        <f t="shared" si="33"/>
        <v>#DIV/0!</v>
      </c>
      <c r="O181" t="e">
        <f t="shared" si="33"/>
        <v>#DIV/0!</v>
      </c>
      <c r="P181" t="e">
        <f t="shared" si="33"/>
        <v>#DIV/0!</v>
      </c>
      <c r="Q181" t="e">
        <f>VLOOKUP(B181,#REF!, 6,FALSE)</f>
        <v>#REF!</v>
      </c>
      <c r="T181" t="s">
        <v>167</v>
      </c>
    </row>
    <row r="182" spans="1:20" x14ac:dyDescent="0.25">
      <c r="B182" t="s">
        <v>176</v>
      </c>
      <c r="C182" s="9" t="e">
        <f>VLOOKUP($B182, 'Step 2'!$A$3:$A$287,'Grouping 2'!C$3,FALSE)</f>
        <v>#N/A</v>
      </c>
      <c r="D182" s="9" t="e">
        <f>VLOOKUP($B182, 'Step 2'!$A$3:$A$287,'Grouping 2'!D$3,FALSE)</f>
        <v>#N/A</v>
      </c>
      <c r="E182" s="9" t="e">
        <f>VLOOKUP($B182, 'Step 2'!$A$3:$A$287,'Grouping 2'!E$3,FALSE)</f>
        <v>#N/A</v>
      </c>
      <c r="F182" s="9" t="e">
        <f>VLOOKUP($B182, 'Step 2'!$A$3:$A$287,'Grouping 2'!F$3,FALSE)</f>
        <v>#N/A</v>
      </c>
      <c r="G182" s="9"/>
      <c r="H182" s="9" t="e">
        <f>VLOOKUP($B182, 'Step 4'!$A$3:$A$287, 'Grouping 2'!H$3,FALSE)</f>
        <v>#N/A</v>
      </c>
      <c r="I182" s="9" t="e">
        <f>VLOOKUP($B182, 'Step 4'!$A$3:$A$287, 'Grouping 2'!I$3,FALSE)</f>
        <v>#N/A</v>
      </c>
      <c r="J182" s="9" t="e">
        <f>VLOOKUP($B182, 'Step 4'!$A$3:$A$287, 'Grouping 2'!J$3,FALSE)</f>
        <v>#N/A</v>
      </c>
      <c r="K182" s="9" t="e">
        <f>VLOOKUP($B182, 'Step 4'!$A$3:$A$287, 'Grouping 2'!K$3,FALSE)</f>
        <v>#N/A</v>
      </c>
      <c r="M182" t="e">
        <f t="shared" si="33"/>
        <v>#N/A</v>
      </c>
      <c r="N182" t="e">
        <f t="shared" si="33"/>
        <v>#N/A</v>
      </c>
      <c r="O182" t="e">
        <f t="shared" si="33"/>
        <v>#N/A</v>
      </c>
      <c r="P182" t="e">
        <f t="shared" si="33"/>
        <v>#N/A</v>
      </c>
      <c r="Q182" t="e">
        <f>VLOOKUP(B182,#REF!, 6,FALSE)</f>
        <v>#REF!</v>
      </c>
      <c r="T182" t="s">
        <v>170</v>
      </c>
    </row>
    <row r="183" spans="1:20" x14ac:dyDescent="0.25">
      <c r="M183" t="e">
        <f t="shared" ref="M183:P185" si="34">ROUND(TRUNC(H183/C183,4)*100,1)</f>
        <v>#DIV/0!</v>
      </c>
      <c r="N183" t="e">
        <f t="shared" si="34"/>
        <v>#DIV/0!</v>
      </c>
      <c r="O183" t="e">
        <f t="shared" si="34"/>
        <v>#DIV/0!</v>
      </c>
      <c r="P183" t="e">
        <f t="shared" si="34"/>
        <v>#DIV/0!</v>
      </c>
      <c r="Q183" t="e">
        <f>VLOOKUP(B183,#REF!, 6,FALSE)</f>
        <v>#REF!</v>
      </c>
      <c r="T183" t="s">
        <v>171</v>
      </c>
    </row>
    <row r="184" spans="1:20" x14ac:dyDescent="0.25">
      <c r="M184" t="e">
        <f t="shared" si="34"/>
        <v>#DIV/0!</v>
      </c>
      <c r="N184" t="e">
        <f t="shared" si="34"/>
        <v>#DIV/0!</v>
      </c>
      <c r="O184" t="e">
        <f t="shared" si="34"/>
        <v>#DIV/0!</v>
      </c>
      <c r="P184" t="e">
        <f t="shared" si="34"/>
        <v>#DIV/0!</v>
      </c>
      <c r="Q184" t="e">
        <f>VLOOKUP(B184,#REF!, 6,FALSE)</f>
        <v>#REF!</v>
      </c>
      <c r="T184" t="s">
        <v>172</v>
      </c>
    </row>
    <row r="185" spans="1:20" x14ac:dyDescent="0.25">
      <c r="B185" t="s">
        <v>235</v>
      </c>
      <c r="C185" s="22" t="e">
        <f>SUM(C177:C184)</f>
        <v>#N/A</v>
      </c>
      <c r="D185" s="22" t="e">
        <f t="shared" ref="D185:K185" si="35">SUM(D177:D184)</f>
        <v>#N/A</v>
      </c>
      <c r="E185" s="22" t="e">
        <f t="shared" si="35"/>
        <v>#N/A</v>
      </c>
      <c r="F185" s="22" t="e">
        <f t="shared" si="35"/>
        <v>#N/A</v>
      </c>
      <c r="G185" s="22">
        <f t="shared" si="35"/>
        <v>0</v>
      </c>
      <c r="H185" s="22" t="e">
        <f t="shared" si="35"/>
        <v>#N/A</v>
      </c>
      <c r="I185" s="22" t="e">
        <f t="shared" si="35"/>
        <v>#N/A</v>
      </c>
      <c r="J185" s="22" t="e">
        <f t="shared" si="35"/>
        <v>#N/A</v>
      </c>
      <c r="K185" s="22" t="e">
        <f t="shared" si="35"/>
        <v>#N/A</v>
      </c>
      <c r="M185" t="e">
        <f>ROUND(TRUNC(H185/C185,4)*100,1)</f>
        <v>#N/A</v>
      </c>
      <c r="N185" t="e">
        <f t="shared" si="34"/>
        <v>#N/A</v>
      </c>
      <c r="O185" t="e">
        <f t="shared" si="34"/>
        <v>#N/A</v>
      </c>
      <c r="P185" t="e">
        <f t="shared" si="34"/>
        <v>#N/A</v>
      </c>
      <c r="Q185" t="e">
        <f>VLOOKUP(B185,#REF!, 6,FALSE)</f>
        <v>#REF!</v>
      </c>
    </row>
    <row r="186" spans="1:20" x14ac:dyDescent="0.25">
      <c r="Q186" t="e">
        <f>VLOOKUP(B186,#REF!, 6,FALSE)</f>
        <v>#REF!</v>
      </c>
    </row>
    <row r="187" spans="1:20" x14ac:dyDescent="0.25">
      <c r="Q187" t="e">
        <f>VLOOKUP(B187,#REF!, 6,FALSE)</f>
        <v>#REF!</v>
      </c>
    </row>
    <row r="188" spans="1:20" x14ac:dyDescent="0.25">
      <c r="Q188" t="e">
        <f>VLOOKUP(B188,#REF!, 6,FALSE)</f>
        <v>#REF!</v>
      </c>
      <c r="S188" t="s">
        <v>53</v>
      </c>
    </row>
    <row r="189" spans="1:20" x14ac:dyDescent="0.25">
      <c r="B189" t="s">
        <v>96</v>
      </c>
      <c r="C189" s="9" t="e">
        <f>VLOOKUP($B189, 'Step 2'!$A$3:$A$287,'Grouping 2'!C$3,FALSE)</f>
        <v>#N/A</v>
      </c>
      <c r="D189" s="9" t="e">
        <f>VLOOKUP($B189, 'Step 2'!$A$3:$A$287,'Grouping 2'!D$3,FALSE)</f>
        <v>#N/A</v>
      </c>
      <c r="E189" s="9" t="e">
        <f>VLOOKUP($B189, 'Step 2'!$A$3:$A$287,'Grouping 2'!E$3,FALSE)</f>
        <v>#N/A</v>
      </c>
      <c r="F189" s="9" t="e">
        <f>VLOOKUP($B189, 'Step 2'!$A$3:$A$287,'Grouping 2'!F$3,FALSE)</f>
        <v>#N/A</v>
      </c>
      <c r="G189" s="9"/>
      <c r="H189" s="9" t="e">
        <f>VLOOKUP($B189, 'Step 4'!$A$3:$A$287, 'Grouping 2'!H$3,FALSE)</f>
        <v>#N/A</v>
      </c>
      <c r="I189" s="9" t="e">
        <f>VLOOKUP($B189, 'Step 4'!$A$3:$A$287, 'Grouping 2'!I$3,FALSE)</f>
        <v>#N/A</v>
      </c>
      <c r="J189" s="9" t="e">
        <f>VLOOKUP($B189, 'Step 4'!$A$3:$A$287, 'Grouping 2'!J$3,FALSE)</f>
        <v>#N/A</v>
      </c>
      <c r="K189" s="9" t="e">
        <f>VLOOKUP($B189, 'Step 4'!$A$3:$A$287, 'Grouping 2'!K$3,FALSE)</f>
        <v>#N/A</v>
      </c>
      <c r="M189" t="e">
        <f t="shared" ref="M189:P192" si="36">ROUND(TRUNC(H189/C189,4)*100,1)</f>
        <v>#N/A</v>
      </c>
      <c r="N189" t="e">
        <f t="shared" si="36"/>
        <v>#N/A</v>
      </c>
      <c r="O189" t="e">
        <f t="shared" si="36"/>
        <v>#N/A</v>
      </c>
      <c r="P189" t="e">
        <f t="shared" si="36"/>
        <v>#N/A</v>
      </c>
      <c r="Q189" t="e">
        <f>VLOOKUP(B189,#REF!, 6,FALSE)</f>
        <v>#REF!</v>
      </c>
      <c r="S189" t="s">
        <v>129</v>
      </c>
    </row>
    <row r="190" spans="1:20" x14ac:dyDescent="0.25">
      <c r="B190" t="s">
        <v>149</v>
      </c>
      <c r="C190" s="9" t="e">
        <f>VLOOKUP($B190, 'Step 2'!$A$3:$A$287,'Grouping 2'!C$3,FALSE)</f>
        <v>#N/A</v>
      </c>
      <c r="D190" s="9" t="e">
        <f>VLOOKUP($B190, 'Step 2'!$A$3:$A$287,'Grouping 2'!D$3,FALSE)</f>
        <v>#N/A</v>
      </c>
      <c r="E190" s="9" t="e">
        <f>VLOOKUP($B190, 'Step 2'!$A$3:$A$287,'Grouping 2'!E$3,FALSE)</f>
        <v>#N/A</v>
      </c>
      <c r="F190" s="9" t="e">
        <f>VLOOKUP($B190, 'Step 2'!$A$3:$A$287,'Grouping 2'!F$3,FALSE)</f>
        <v>#N/A</v>
      </c>
      <c r="G190" s="9"/>
      <c r="H190" s="9" t="e">
        <f>VLOOKUP($B190, 'Step 4'!$A$3:$A$287, 'Grouping 2'!H$3,FALSE)</f>
        <v>#N/A</v>
      </c>
      <c r="I190" s="9" t="e">
        <f>VLOOKUP($B190, 'Step 4'!$A$3:$A$287, 'Grouping 2'!I$3,FALSE)</f>
        <v>#N/A</v>
      </c>
      <c r="J190" s="9" t="e">
        <f>VLOOKUP($B190, 'Step 4'!$A$3:$A$287, 'Grouping 2'!J$3,FALSE)</f>
        <v>#N/A</v>
      </c>
      <c r="K190" s="9" t="e">
        <f>VLOOKUP($B190, 'Step 4'!$A$3:$A$287, 'Grouping 2'!K$3,FALSE)</f>
        <v>#N/A</v>
      </c>
      <c r="M190" t="e">
        <f t="shared" si="36"/>
        <v>#N/A</v>
      </c>
      <c r="N190" t="e">
        <f t="shared" si="36"/>
        <v>#N/A</v>
      </c>
      <c r="O190" t="e">
        <f t="shared" si="36"/>
        <v>#N/A</v>
      </c>
      <c r="P190" t="e">
        <f t="shared" si="36"/>
        <v>#N/A</v>
      </c>
      <c r="Q190" t="e">
        <f>VLOOKUP(B190,#REF!, 6,FALSE)</f>
        <v>#REF!</v>
      </c>
      <c r="S190" t="s">
        <v>176</v>
      </c>
    </row>
    <row r="191" spans="1:20" x14ac:dyDescent="0.25">
      <c r="M191" t="e">
        <f t="shared" si="36"/>
        <v>#DIV/0!</v>
      </c>
      <c r="N191" t="e">
        <f t="shared" si="36"/>
        <v>#DIV/0!</v>
      </c>
      <c r="O191" t="e">
        <f t="shared" si="36"/>
        <v>#DIV/0!</v>
      </c>
      <c r="P191" t="e">
        <f t="shared" si="36"/>
        <v>#DIV/0!</v>
      </c>
      <c r="Q191" t="e">
        <f>VLOOKUP(B191,#REF!, 6,FALSE)</f>
        <v>#REF!</v>
      </c>
    </row>
    <row r="192" spans="1:20" x14ac:dyDescent="0.25">
      <c r="C192" s="22" t="e">
        <f>SUM(C189:C191)</f>
        <v>#N/A</v>
      </c>
      <c r="D192" s="22" t="e">
        <f t="shared" ref="D192:K192" si="37">SUM(D189:D191)</f>
        <v>#N/A</v>
      </c>
      <c r="E192" s="22" t="e">
        <f t="shared" si="37"/>
        <v>#N/A</v>
      </c>
      <c r="F192" s="22" t="e">
        <f t="shared" si="37"/>
        <v>#N/A</v>
      </c>
      <c r="G192" s="22">
        <f t="shared" si="37"/>
        <v>0</v>
      </c>
      <c r="H192" s="22" t="e">
        <f t="shared" si="37"/>
        <v>#N/A</v>
      </c>
      <c r="I192" s="22" t="e">
        <f t="shared" si="37"/>
        <v>#N/A</v>
      </c>
      <c r="J192" s="22" t="e">
        <f t="shared" si="37"/>
        <v>#N/A</v>
      </c>
      <c r="K192" s="22" t="e">
        <f t="shared" si="37"/>
        <v>#N/A</v>
      </c>
      <c r="M192" t="e">
        <f t="shared" si="36"/>
        <v>#N/A</v>
      </c>
      <c r="N192" t="e">
        <f t="shared" si="36"/>
        <v>#N/A</v>
      </c>
      <c r="O192" t="e">
        <f t="shared" si="36"/>
        <v>#N/A</v>
      </c>
      <c r="P192" t="e">
        <f t="shared" si="36"/>
        <v>#N/A</v>
      </c>
      <c r="Q192" t="e">
        <f>VLOOKUP(B192,#REF!, 6,FALSE)</f>
        <v>#REF!</v>
      </c>
    </row>
    <row r="193" spans="2:17" x14ac:dyDescent="0.25">
      <c r="Q193" t="e">
        <f>VLOOKUP(B193,#REF!, 6,FALSE)</f>
        <v>#REF!</v>
      </c>
    </row>
    <row r="197" spans="2:17" x14ac:dyDescent="0.25">
      <c r="B197" t="s">
        <v>57</v>
      </c>
    </row>
    <row r="198" spans="2:17" x14ac:dyDescent="0.25">
      <c r="B198" t="s">
        <v>59</v>
      </c>
    </row>
    <row r="199" spans="2:17" x14ac:dyDescent="0.25">
      <c r="B199" t="s">
        <v>63</v>
      </c>
    </row>
    <row r="200" spans="2:17" x14ac:dyDescent="0.25">
      <c r="B200" t="s">
        <v>70</v>
      </c>
    </row>
    <row r="201" spans="2:17" x14ac:dyDescent="0.25">
      <c r="B201" t="s">
        <v>92</v>
      </c>
    </row>
    <row r="202" spans="2:17" x14ac:dyDescent="0.25">
      <c r="B202" t="s">
        <v>96</v>
      </c>
    </row>
    <row r="203" spans="2:17" x14ac:dyDescent="0.25">
      <c r="B203" t="s">
        <v>127</v>
      </c>
    </row>
    <row r="204" spans="2:17" x14ac:dyDescent="0.25">
      <c r="B204" t="s">
        <v>134</v>
      </c>
    </row>
    <row r="205" spans="2:17" x14ac:dyDescent="0.25">
      <c r="B205" t="s">
        <v>138</v>
      </c>
    </row>
    <row r="206" spans="2:17" x14ac:dyDescent="0.25">
      <c r="B206" t="s">
        <v>140</v>
      </c>
    </row>
    <row r="207" spans="2:17" x14ac:dyDescent="0.25">
      <c r="B207" t="s">
        <v>149</v>
      </c>
    </row>
  </sheetData>
  <autoFilter ref="A43:U60" xr:uid="{00000000-0009-0000-0000-000004000000}"/>
  <sortState xmlns:xlrd2="http://schemas.microsoft.com/office/spreadsheetml/2017/richdata2" ref="B177:P182">
    <sortCondition descending="1" ref="O177:O182"/>
  </sortState>
  <conditionalFormatting sqref="B58:B63 B44:B46">
    <cfRule type="duplicateValues" dxfId="33" priority="146"/>
  </conditionalFormatting>
  <conditionalFormatting sqref="M9:P25">
    <cfRule type="cellIs" dxfId="32" priority="13" operator="greaterThanOrEqual">
      <formula>M$88</formula>
    </cfRule>
  </conditionalFormatting>
  <conditionalFormatting sqref="M44:P60">
    <cfRule type="cellIs" dxfId="31" priority="10" operator="greaterThanOrEqual">
      <formula>M$88</formula>
    </cfRule>
  </conditionalFormatting>
  <conditionalFormatting sqref="M175:P185 Q177:Q193">
    <cfRule type="cellIs" dxfId="30" priority="5" operator="greaterThanOrEqual">
      <formula>M$88</formula>
    </cfRule>
  </conditionalFormatting>
  <conditionalFormatting sqref="M192:P192">
    <cfRule type="cellIs" dxfId="29" priority="1" operator="greaterThanOrEqual">
      <formula>M$88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40625" defaultRowHeight="15" x14ac:dyDescent="0.25"/>
  <cols>
    <col min="1" max="1" width="24.140625" customWidth="1"/>
    <col min="2" max="5" width="10.5703125" bestFit="1" customWidth="1"/>
    <col min="7" max="10" width="9.5703125" bestFit="1" customWidth="1"/>
    <col min="12" max="15" width="12.140625" customWidth="1"/>
    <col min="17" max="17" width="25.42578125" customWidth="1"/>
    <col min="18" max="18" width="30.28515625" customWidth="1"/>
  </cols>
  <sheetData>
    <row r="1" spans="1:18" x14ac:dyDescent="0.25">
      <c r="A1" s="1" t="s">
        <v>0</v>
      </c>
      <c r="B1" s="8">
        <v>41640</v>
      </c>
      <c r="C1" s="8">
        <v>41671</v>
      </c>
      <c r="D1" s="8">
        <v>41699</v>
      </c>
      <c r="E1" s="8">
        <v>41730</v>
      </c>
      <c r="G1" s="8">
        <v>41640</v>
      </c>
      <c r="H1" s="8">
        <v>41671</v>
      </c>
      <c r="I1" s="8">
        <v>41699</v>
      </c>
      <c r="J1" s="8">
        <v>41730</v>
      </c>
      <c r="L1" s="8">
        <v>41640</v>
      </c>
      <c r="M1" s="8">
        <v>41671</v>
      </c>
      <c r="N1" s="8">
        <v>41699</v>
      </c>
      <c r="O1" s="8">
        <v>41730</v>
      </c>
    </row>
    <row r="2" spans="1:18" x14ac:dyDescent="0.25">
      <c r="A2" s="1"/>
      <c r="B2" s="8">
        <v>42339</v>
      </c>
      <c r="C2" s="8">
        <v>42370</v>
      </c>
      <c r="D2" s="8">
        <v>42401</v>
      </c>
      <c r="E2" s="8">
        <v>42430</v>
      </c>
      <c r="G2" s="8">
        <v>42339</v>
      </c>
      <c r="H2" s="8">
        <v>42370</v>
      </c>
      <c r="I2" s="8">
        <v>42401</v>
      </c>
      <c r="J2" s="8">
        <v>42430</v>
      </c>
      <c r="L2" s="8">
        <v>42339</v>
      </c>
      <c r="M2" s="8">
        <v>42370</v>
      </c>
      <c r="N2" s="8">
        <v>42401</v>
      </c>
      <c r="O2" s="8">
        <v>42430</v>
      </c>
    </row>
    <row r="3" spans="1:18" x14ac:dyDescent="0.25">
      <c r="B3" s="10">
        <v>2</v>
      </c>
      <c r="C3" s="10">
        <v>3</v>
      </c>
      <c r="D3" s="10">
        <v>4</v>
      </c>
      <c r="E3" s="10">
        <v>5</v>
      </c>
      <c r="F3" s="11"/>
      <c r="G3" s="10">
        <v>2</v>
      </c>
      <c r="H3" s="10">
        <v>3</v>
      </c>
      <c r="I3" s="10">
        <v>4</v>
      </c>
      <c r="J3" s="10">
        <v>5</v>
      </c>
      <c r="K3" s="11"/>
      <c r="L3" s="10">
        <v>2</v>
      </c>
      <c r="M3" s="10">
        <v>3</v>
      </c>
      <c r="N3" s="10">
        <v>4</v>
      </c>
      <c r="O3" s="10">
        <v>5</v>
      </c>
      <c r="R3" t="s">
        <v>244</v>
      </c>
    </row>
    <row r="4" spans="1:18" x14ac:dyDescent="0.25">
      <c r="B4" s="10"/>
      <c r="C4" s="10"/>
      <c r="D4" s="10"/>
      <c r="E4" s="10"/>
      <c r="F4" s="11"/>
      <c r="G4" s="10"/>
      <c r="H4" s="10"/>
      <c r="I4" s="10"/>
      <c r="J4" s="10"/>
      <c r="K4" s="11"/>
      <c r="L4" s="10"/>
      <c r="M4" s="10"/>
      <c r="N4" s="10"/>
      <c r="O4" s="10"/>
      <c r="R4" t="s">
        <v>239</v>
      </c>
    </row>
    <row r="5" spans="1:18" x14ac:dyDescent="0.25">
      <c r="A5" s="18" t="s">
        <v>85</v>
      </c>
      <c r="B5" s="9" t="e">
        <f>VLOOKUP($A5, 'Step 2'!$A$3:$A$287,'Grouping 1'!B$3,FALSE)</f>
        <v>#N/A</v>
      </c>
      <c r="C5" s="9" t="e">
        <f>VLOOKUP($A5, 'Step 2'!$A$3:$A$287,'Grouping 1'!C$3,FALSE)</f>
        <v>#N/A</v>
      </c>
      <c r="D5" s="9" t="e">
        <f>VLOOKUP($A5, 'Step 2'!$A$3:$A$287,'Grouping 1'!D$3,FALSE)</f>
        <v>#N/A</v>
      </c>
      <c r="E5" s="9" t="e">
        <f>VLOOKUP($A5, 'Step 2'!$A$3:$A$287,'Grouping 1'!E$3,FALSE)</f>
        <v>#N/A</v>
      </c>
      <c r="F5" s="9"/>
      <c r="G5" s="9" t="e">
        <f>VLOOKUP($A5, 'Step 4'!$A$3:$A$287, 'Grouping 1'!G$3,FALSE)</f>
        <v>#N/A</v>
      </c>
      <c r="H5" s="9" t="e">
        <f>VLOOKUP($A5, 'Step 4'!$A$3:$A$287, 'Grouping 1'!H$3,FALSE)</f>
        <v>#N/A</v>
      </c>
      <c r="I5" s="9" t="e">
        <f>VLOOKUP($A5, 'Step 4'!$A$3:$A$287, 'Grouping 1'!I$3,FALSE)</f>
        <v>#N/A</v>
      </c>
      <c r="J5" s="9" t="e">
        <f>VLOOKUP($A5, 'Step 4'!$A$3:$A$287, 'Grouping 1'!J$3,FALSE)</f>
        <v>#N/A</v>
      </c>
      <c r="L5" t="e">
        <f>ROUND(TRUNC(G5/B5,4)*100,1)</f>
        <v>#N/A</v>
      </c>
      <c r="M5" t="e">
        <f t="shared" ref="M5:O5" si="0">ROUND(TRUNC(H5/C5,4)*100,1)</f>
        <v>#N/A</v>
      </c>
      <c r="N5" t="e">
        <f t="shared" si="0"/>
        <v>#N/A</v>
      </c>
      <c r="O5" t="e">
        <f t="shared" si="0"/>
        <v>#N/A</v>
      </c>
      <c r="R5" t="s">
        <v>1</v>
      </c>
    </row>
    <row r="6" spans="1:18" x14ac:dyDescent="0.25">
      <c r="B6" s="10"/>
      <c r="C6" s="10"/>
      <c r="D6" s="10"/>
      <c r="E6" s="10"/>
      <c r="F6" s="11"/>
      <c r="G6" s="10"/>
      <c r="H6" s="10"/>
      <c r="I6" s="10"/>
      <c r="J6" s="10"/>
      <c r="K6" s="11"/>
      <c r="L6" s="10"/>
      <c r="M6" s="10"/>
      <c r="N6" s="10"/>
      <c r="O6" s="10"/>
      <c r="R6" t="s">
        <v>2</v>
      </c>
    </row>
    <row r="7" spans="1:18" x14ac:dyDescent="0.25">
      <c r="B7" s="10"/>
      <c r="C7" s="10"/>
      <c r="D7" s="10"/>
      <c r="E7" s="10"/>
      <c r="F7" s="11"/>
      <c r="G7" s="10"/>
      <c r="H7" s="10"/>
      <c r="I7" s="10"/>
      <c r="J7" s="10"/>
      <c r="K7" s="11"/>
      <c r="L7" s="10"/>
      <c r="M7" s="10"/>
      <c r="N7" s="10"/>
      <c r="O7" s="10"/>
      <c r="R7" t="s">
        <v>7</v>
      </c>
    </row>
    <row r="8" spans="1:18" x14ac:dyDescent="0.25">
      <c r="A8" s="2" t="s">
        <v>54</v>
      </c>
      <c r="B8" s="9" t="e">
        <f>VLOOKUP($A8, 'Step 2'!$A$3:$A$287,'Grouping 1'!B$3,FALSE)</f>
        <v>#N/A</v>
      </c>
      <c r="C8" s="9" t="e">
        <f>VLOOKUP($A8, 'Step 2'!$A$3:$A$287,'Grouping 1'!C$3,FALSE)</f>
        <v>#N/A</v>
      </c>
      <c r="D8" s="9" t="e">
        <f>VLOOKUP($A8, 'Step 2'!$A$3:$A$287,'Grouping 1'!D$3,FALSE)</f>
        <v>#N/A</v>
      </c>
      <c r="E8" s="9" t="e">
        <f>VLOOKUP($A8, 'Step 2'!$A$3:$A$287,'Grouping 1'!E$3,FALSE)</f>
        <v>#N/A</v>
      </c>
      <c r="F8" s="9"/>
      <c r="G8" s="9" t="e">
        <f>VLOOKUP($A8, 'Step 4'!$A$3:$A$287, 'Grouping 1'!G$3,FALSE)</f>
        <v>#N/A</v>
      </c>
      <c r="H8" s="9" t="e">
        <f>VLOOKUP($A8, 'Step 4'!$A$3:$A$287, 'Grouping 1'!H$3,FALSE)</f>
        <v>#N/A</v>
      </c>
      <c r="I8" s="9" t="e">
        <f>VLOOKUP($A8, 'Step 4'!$A$3:$A$287, 'Grouping 1'!I$3,FALSE)</f>
        <v>#N/A</v>
      </c>
      <c r="J8" s="9" t="e">
        <f>VLOOKUP($A8, 'Step 4'!$A$3:$A$287, 'Grouping 1'!J$3,FALSE)</f>
        <v>#N/A</v>
      </c>
      <c r="L8" t="e">
        <f t="shared" ref="L8:O22" si="1">ROUND(TRUNC(G8/B8,4)*100,1)</f>
        <v>#N/A</v>
      </c>
      <c r="M8" t="e">
        <f t="shared" si="1"/>
        <v>#N/A</v>
      </c>
      <c r="N8" t="e">
        <f t="shared" si="1"/>
        <v>#N/A</v>
      </c>
      <c r="O8" t="e">
        <f t="shared" si="1"/>
        <v>#N/A</v>
      </c>
      <c r="R8" t="s">
        <v>3</v>
      </c>
    </row>
    <row r="9" spans="1:18" x14ac:dyDescent="0.25">
      <c r="A9" s="3" t="s">
        <v>55</v>
      </c>
      <c r="B9" s="9" t="e">
        <f>VLOOKUP($A9, 'Step 2'!$A$3:$A$287,'Grouping 1'!B$3,FALSE)</f>
        <v>#N/A</v>
      </c>
      <c r="C9" s="9" t="e">
        <f>VLOOKUP($A9, 'Step 2'!$A$3:$A$287,'Grouping 1'!C$3,FALSE)</f>
        <v>#N/A</v>
      </c>
      <c r="D9" s="9" t="e">
        <f>VLOOKUP($A9, 'Step 2'!$A$3:$A$287,'Grouping 1'!D$3,FALSE)</f>
        <v>#N/A</v>
      </c>
      <c r="E9" s="9" t="e">
        <f>VLOOKUP($A9, 'Step 2'!$A$3:$A$287,'Grouping 1'!E$3,FALSE)</f>
        <v>#N/A</v>
      </c>
      <c r="F9" s="9"/>
      <c r="G9" s="9" t="e">
        <f>VLOOKUP($A9, 'Step 4'!$A$3:$A$287, 'Grouping 1'!G$3,FALSE)</f>
        <v>#N/A</v>
      </c>
      <c r="H9" s="9" t="e">
        <f>VLOOKUP($A9, 'Step 4'!$A$3:$A$287, 'Grouping 1'!H$3,FALSE)</f>
        <v>#N/A</v>
      </c>
      <c r="I9" s="9" t="e">
        <f>VLOOKUP($A9, 'Step 4'!$A$3:$A$287, 'Grouping 1'!I$3,FALSE)</f>
        <v>#N/A</v>
      </c>
      <c r="J9" s="9" t="e">
        <f>VLOOKUP($A9, 'Step 4'!$A$3:$A$287, 'Grouping 1'!J$3,FALSE)</f>
        <v>#N/A</v>
      </c>
      <c r="L9" t="e">
        <f t="shared" si="1"/>
        <v>#N/A</v>
      </c>
      <c r="M9" t="e">
        <f t="shared" si="1"/>
        <v>#N/A</v>
      </c>
      <c r="N9" t="e">
        <f t="shared" si="1"/>
        <v>#N/A</v>
      </c>
      <c r="O9" t="e">
        <f t="shared" si="1"/>
        <v>#N/A</v>
      </c>
      <c r="R9" t="s">
        <v>240</v>
      </c>
    </row>
    <row r="10" spans="1:18" x14ac:dyDescent="0.25">
      <c r="A10" s="3" t="s">
        <v>82</v>
      </c>
      <c r="B10" s="9" t="e">
        <f>VLOOKUP($A10, 'Step 2'!$A$3:$A$287,'Grouping 1'!B$3,FALSE)</f>
        <v>#N/A</v>
      </c>
      <c r="C10" s="9" t="e">
        <f>VLOOKUP($A10, 'Step 2'!$A$3:$A$287,'Grouping 1'!C$3,FALSE)</f>
        <v>#N/A</v>
      </c>
      <c r="D10" s="9" t="e">
        <f>VLOOKUP($A10, 'Step 2'!$A$3:$A$287,'Grouping 1'!D$3,FALSE)</f>
        <v>#N/A</v>
      </c>
      <c r="E10" s="9" t="e">
        <f>VLOOKUP($A10, 'Step 2'!$A$3:$A$287,'Grouping 1'!E$3,FALSE)</f>
        <v>#N/A</v>
      </c>
      <c r="F10" s="9"/>
      <c r="G10" s="9" t="e">
        <f>VLOOKUP($A10, 'Step 4'!$A$3:$A$287, 'Grouping 1'!G$3,FALSE)</f>
        <v>#N/A</v>
      </c>
      <c r="H10" s="9" t="e">
        <f>VLOOKUP($A10, 'Step 4'!$A$3:$A$287, 'Grouping 1'!H$3,FALSE)</f>
        <v>#N/A</v>
      </c>
      <c r="I10" s="9" t="e">
        <f>VLOOKUP($A10, 'Step 4'!$A$3:$A$287, 'Grouping 1'!I$3,FALSE)</f>
        <v>#N/A</v>
      </c>
      <c r="J10" s="9" t="e">
        <f>VLOOKUP($A10, 'Step 4'!$A$3:$A$287, 'Grouping 1'!J$3,FALSE)</f>
        <v>#N/A</v>
      </c>
      <c r="L10" t="e">
        <f t="shared" si="1"/>
        <v>#N/A</v>
      </c>
      <c r="M10" t="e">
        <f t="shared" si="1"/>
        <v>#N/A</v>
      </c>
      <c r="N10" t="e">
        <f t="shared" si="1"/>
        <v>#N/A</v>
      </c>
      <c r="O10" t="e">
        <f t="shared" si="1"/>
        <v>#N/A</v>
      </c>
      <c r="R10" t="s">
        <v>241</v>
      </c>
    </row>
    <row r="11" spans="1:18" x14ac:dyDescent="0.25">
      <c r="A11" s="3" t="s">
        <v>111</v>
      </c>
      <c r="B11" s="9" t="e">
        <f>VLOOKUP($A11, 'Step 2'!$A$3:$A$287,'Grouping 1'!B$3,FALSE)</f>
        <v>#N/A</v>
      </c>
      <c r="C11" s="9" t="e">
        <f>VLOOKUP($A11, 'Step 2'!$A$3:$A$287,'Grouping 1'!C$3,FALSE)</f>
        <v>#N/A</v>
      </c>
      <c r="D11" s="9" t="e">
        <f>VLOOKUP($A11, 'Step 2'!$A$3:$A$287,'Grouping 1'!D$3,FALSE)</f>
        <v>#N/A</v>
      </c>
      <c r="E11" s="9" t="e">
        <f>VLOOKUP($A11, 'Step 2'!$A$3:$A$287,'Grouping 1'!E$3,FALSE)</f>
        <v>#N/A</v>
      </c>
      <c r="F11" s="9"/>
      <c r="G11" s="9" t="e">
        <f>VLOOKUP($A11, 'Step 4'!$A$3:$A$287, 'Grouping 1'!G$3,FALSE)</f>
        <v>#N/A</v>
      </c>
      <c r="H11" s="9" t="e">
        <f>VLOOKUP($A11, 'Step 4'!$A$3:$A$287, 'Grouping 1'!H$3,FALSE)</f>
        <v>#N/A</v>
      </c>
      <c r="I11" s="9" t="e">
        <f>VLOOKUP($A11, 'Step 4'!$A$3:$A$287, 'Grouping 1'!I$3,FALSE)</f>
        <v>#N/A</v>
      </c>
      <c r="J11" s="9" t="e">
        <f>VLOOKUP($A11, 'Step 4'!$A$3:$A$287, 'Grouping 1'!J$3,FALSE)</f>
        <v>#N/A</v>
      </c>
      <c r="L11" t="e">
        <f t="shared" si="1"/>
        <v>#N/A</v>
      </c>
      <c r="M11" t="e">
        <f t="shared" si="1"/>
        <v>#N/A</v>
      </c>
      <c r="N11" t="e">
        <f t="shared" si="1"/>
        <v>#N/A</v>
      </c>
      <c r="O11" t="e">
        <f t="shared" si="1"/>
        <v>#N/A</v>
      </c>
      <c r="R11" t="s">
        <v>11</v>
      </c>
    </row>
    <row r="12" spans="1:18" x14ac:dyDescent="0.25">
      <c r="A12" s="2" t="s">
        <v>122</v>
      </c>
      <c r="B12" s="9" t="e">
        <f>VLOOKUP($A12, 'Step 2'!$A$3:$A$287,'Grouping 1'!B$3,FALSE)</f>
        <v>#N/A</v>
      </c>
      <c r="C12" s="9" t="e">
        <f>VLOOKUP($A12, 'Step 2'!$A$3:$A$287,'Grouping 1'!C$3,FALSE)</f>
        <v>#N/A</v>
      </c>
      <c r="D12" s="9" t="e">
        <f>VLOOKUP($A12, 'Step 2'!$A$3:$A$287,'Grouping 1'!D$3,FALSE)</f>
        <v>#N/A</v>
      </c>
      <c r="E12" s="9" t="e">
        <f>VLOOKUP($A12, 'Step 2'!$A$3:$A$287,'Grouping 1'!E$3,FALSE)</f>
        <v>#N/A</v>
      </c>
      <c r="F12" s="9"/>
      <c r="G12" s="9" t="e">
        <f>VLOOKUP($A12, 'Step 4'!$A$3:$A$287, 'Grouping 1'!G$3,FALSE)</f>
        <v>#N/A</v>
      </c>
      <c r="H12" s="9" t="e">
        <f>VLOOKUP($A12, 'Step 4'!$A$3:$A$287, 'Grouping 1'!H$3,FALSE)</f>
        <v>#N/A</v>
      </c>
      <c r="I12" s="9" t="e">
        <f>VLOOKUP($A12, 'Step 4'!$A$3:$A$287, 'Grouping 1'!I$3,FALSE)</f>
        <v>#N/A</v>
      </c>
      <c r="J12" s="9" t="e">
        <f>VLOOKUP($A12, 'Step 4'!$A$3:$A$287, 'Grouping 1'!J$3,FALSE)</f>
        <v>#N/A</v>
      </c>
      <c r="L12" t="e">
        <f t="shared" si="1"/>
        <v>#N/A</v>
      </c>
      <c r="M12" t="e">
        <f t="shared" si="1"/>
        <v>#N/A</v>
      </c>
      <c r="N12" t="e">
        <f t="shared" si="1"/>
        <v>#N/A</v>
      </c>
      <c r="O12" t="e">
        <f t="shared" si="1"/>
        <v>#N/A</v>
      </c>
      <c r="R12" t="s">
        <v>10</v>
      </c>
    </row>
    <row r="13" spans="1:18" x14ac:dyDescent="0.25">
      <c r="A13" s="2" t="s">
        <v>67</v>
      </c>
      <c r="B13" s="9" t="e">
        <f>VLOOKUP($A13, 'Step 2'!$A$3:$A$287,'Grouping 1'!B$3,FALSE)</f>
        <v>#N/A</v>
      </c>
      <c r="C13" s="9" t="e">
        <f>VLOOKUP($A13, 'Step 2'!$A$3:$A$287,'Grouping 1'!C$3,FALSE)</f>
        <v>#N/A</v>
      </c>
      <c r="D13" s="9" t="e">
        <f>VLOOKUP($A13, 'Step 2'!$A$3:$A$287,'Grouping 1'!D$3,FALSE)</f>
        <v>#N/A</v>
      </c>
      <c r="E13" s="9" t="e">
        <f>VLOOKUP($A13, 'Step 2'!$A$3:$A$287,'Grouping 1'!E$3,FALSE)</f>
        <v>#N/A</v>
      </c>
      <c r="F13" s="9"/>
      <c r="G13" s="9" t="e">
        <f>VLOOKUP($A13, 'Step 4'!$A$3:$A$287, 'Grouping 1'!G$3,FALSE)</f>
        <v>#N/A</v>
      </c>
      <c r="H13" s="9" t="e">
        <f>VLOOKUP($A13, 'Step 4'!$A$3:$A$287, 'Grouping 1'!H$3,FALSE)</f>
        <v>#N/A</v>
      </c>
      <c r="I13" s="9" t="e">
        <f>VLOOKUP($A13, 'Step 4'!$A$3:$A$287, 'Grouping 1'!I$3,FALSE)</f>
        <v>#N/A</v>
      </c>
      <c r="J13" s="9" t="e">
        <f>VLOOKUP($A13, 'Step 4'!$A$3:$A$287, 'Grouping 1'!J$3,FALSE)</f>
        <v>#N/A</v>
      </c>
      <c r="L13" t="e">
        <f t="shared" si="1"/>
        <v>#N/A</v>
      </c>
      <c r="M13" t="e">
        <f t="shared" si="1"/>
        <v>#N/A</v>
      </c>
      <c r="N13" t="e">
        <f t="shared" si="1"/>
        <v>#N/A</v>
      </c>
      <c r="O13" t="e">
        <f t="shared" si="1"/>
        <v>#N/A</v>
      </c>
      <c r="R13" t="s">
        <v>4</v>
      </c>
    </row>
    <row r="14" spans="1:18" x14ac:dyDescent="0.25">
      <c r="A14" s="2" t="s">
        <v>69</v>
      </c>
      <c r="B14" s="9" t="e">
        <f>VLOOKUP($A14, 'Step 2'!$A$3:$A$287,'Grouping 1'!B$3,FALSE)</f>
        <v>#N/A</v>
      </c>
      <c r="C14" s="9" t="e">
        <f>VLOOKUP($A14, 'Step 2'!$A$3:$A$287,'Grouping 1'!C$3,FALSE)</f>
        <v>#N/A</v>
      </c>
      <c r="D14" s="9" t="e">
        <f>VLOOKUP($A14, 'Step 2'!$A$3:$A$287,'Grouping 1'!D$3,FALSE)</f>
        <v>#N/A</v>
      </c>
      <c r="E14" s="9" t="e">
        <f>VLOOKUP($A14, 'Step 2'!$A$3:$A$287,'Grouping 1'!E$3,FALSE)</f>
        <v>#N/A</v>
      </c>
      <c r="F14" s="9"/>
      <c r="G14" s="9" t="e">
        <f>VLOOKUP($A14, 'Step 4'!$A$3:$A$287, 'Grouping 1'!G$3,FALSE)</f>
        <v>#N/A</v>
      </c>
      <c r="H14" s="9" t="e">
        <f>VLOOKUP($A14, 'Step 4'!$A$3:$A$287, 'Grouping 1'!H$3,FALSE)</f>
        <v>#N/A</v>
      </c>
      <c r="I14" s="9" t="e">
        <f>VLOOKUP($A14, 'Step 4'!$A$3:$A$287, 'Grouping 1'!I$3,FALSE)</f>
        <v>#N/A</v>
      </c>
      <c r="J14" s="9" t="e">
        <f>VLOOKUP($A14, 'Step 4'!$A$3:$A$287, 'Grouping 1'!J$3,FALSE)</f>
        <v>#N/A</v>
      </c>
      <c r="L14" t="e">
        <f t="shared" si="1"/>
        <v>#N/A</v>
      </c>
      <c r="M14" t="e">
        <f t="shared" si="1"/>
        <v>#N/A</v>
      </c>
      <c r="N14" t="e">
        <f t="shared" si="1"/>
        <v>#N/A</v>
      </c>
      <c r="O14" t="e">
        <f t="shared" si="1"/>
        <v>#N/A</v>
      </c>
      <c r="R14" t="s">
        <v>5</v>
      </c>
    </row>
    <row r="15" spans="1:18" x14ac:dyDescent="0.25">
      <c r="A15" s="2" t="s">
        <v>74</v>
      </c>
      <c r="B15" s="9" t="e">
        <f>VLOOKUP($A15, 'Step 2'!$A$3:$A$287,'Grouping 1'!B$3,FALSE)</f>
        <v>#N/A</v>
      </c>
      <c r="C15" s="9" t="e">
        <f>VLOOKUP($A15, 'Step 2'!$A$3:$A$287,'Grouping 1'!C$3,FALSE)</f>
        <v>#N/A</v>
      </c>
      <c r="D15" s="9" t="e">
        <f>VLOOKUP($A15, 'Step 2'!$A$3:$A$287,'Grouping 1'!D$3,FALSE)</f>
        <v>#N/A</v>
      </c>
      <c r="E15" s="9" t="e">
        <f>VLOOKUP($A15, 'Step 2'!$A$3:$A$287,'Grouping 1'!E$3,FALSE)</f>
        <v>#N/A</v>
      </c>
      <c r="F15" s="9"/>
      <c r="G15" s="9" t="e">
        <f>VLOOKUP($A15, 'Step 4'!$A$3:$A$287, 'Grouping 1'!G$3,FALSE)</f>
        <v>#N/A</v>
      </c>
      <c r="H15" s="9" t="e">
        <f>VLOOKUP($A15, 'Step 4'!$A$3:$A$287, 'Grouping 1'!H$3,FALSE)</f>
        <v>#N/A</v>
      </c>
      <c r="I15" s="9" t="e">
        <f>VLOOKUP($A15, 'Step 4'!$A$3:$A$287, 'Grouping 1'!I$3,FALSE)</f>
        <v>#N/A</v>
      </c>
      <c r="J15" s="9" t="e">
        <f>VLOOKUP($A15, 'Step 4'!$A$3:$A$287, 'Grouping 1'!J$3,FALSE)</f>
        <v>#N/A</v>
      </c>
      <c r="L15" t="e">
        <f t="shared" si="1"/>
        <v>#N/A</v>
      </c>
      <c r="M15" t="e">
        <f t="shared" si="1"/>
        <v>#N/A</v>
      </c>
      <c r="N15" t="e">
        <f t="shared" si="1"/>
        <v>#N/A</v>
      </c>
      <c r="O15" t="e">
        <f t="shared" si="1"/>
        <v>#N/A</v>
      </c>
      <c r="R15" t="s">
        <v>8</v>
      </c>
    </row>
    <row r="16" spans="1:18" x14ac:dyDescent="0.25">
      <c r="A16" s="2" t="s">
        <v>77</v>
      </c>
      <c r="B16" s="9" t="e">
        <f>VLOOKUP($A16, 'Step 2'!$A$3:$A$287,'Grouping 1'!B$3,FALSE)</f>
        <v>#N/A</v>
      </c>
      <c r="C16" s="9" t="e">
        <f>VLOOKUP($A16, 'Step 2'!$A$3:$A$287,'Grouping 1'!C$3,FALSE)</f>
        <v>#N/A</v>
      </c>
      <c r="D16" s="9" t="e">
        <f>VLOOKUP($A16, 'Step 2'!$A$3:$A$287,'Grouping 1'!D$3,FALSE)</f>
        <v>#N/A</v>
      </c>
      <c r="E16" s="9" t="e">
        <f>VLOOKUP($A16, 'Step 2'!$A$3:$A$287,'Grouping 1'!E$3,FALSE)</f>
        <v>#N/A</v>
      </c>
      <c r="F16" s="9"/>
      <c r="G16" s="9" t="e">
        <f>VLOOKUP($A16, 'Step 4'!$A$3:$A$287, 'Grouping 1'!G$3,FALSE)</f>
        <v>#N/A</v>
      </c>
      <c r="H16" s="9" t="e">
        <f>VLOOKUP($A16, 'Step 4'!$A$3:$A$287, 'Grouping 1'!H$3,FALSE)</f>
        <v>#N/A</v>
      </c>
      <c r="I16" s="9" t="e">
        <f>VLOOKUP($A16, 'Step 4'!$A$3:$A$287, 'Grouping 1'!I$3,FALSE)</f>
        <v>#N/A</v>
      </c>
      <c r="J16" s="9" t="e">
        <f>VLOOKUP($A16, 'Step 4'!$A$3:$A$287, 'Grouping 1'!J$3,FALSE)</f>
        <v>#N/A</v>
      </c>
      <c r="L16" t="e">
        <f t="shared" si="1"/>
        <v>#N/A</v>
      </c>
      <c r="M16" t="e">
        <f t="shared" si="1"/>
        <v>#N/A</v>
      </c>
      <c r="N16" t="e">
        <f t="shared" si="1"/>
        <v>#N/A</v>
      </c>
      <c r="O16" t="e">
        <f t="shared" si="1"/>
        <v>#N/A</v>
      </c>
      <c r="R16" t="s">
        <v>242</v>
      </c>
    </row>
    <row r="17" spans="1:20" x14ac:dyDescent="0.25">
      <c r="A17" s="2" t="s">
        <v>102</v>
      </c>
      <c r="B17" s="9" t="e">
        <f>VLOOKUP($A17, 'Step 2'!$A$3:$A$287,'Grouping 1'!B$3,FALSE)</f>
        <v>#N/A</v>
      </c>
      <c r="C17" s="9" t="e">
        <f>VLOOKUP($A17, 'Step 2'!$A$3:$A$287,'Grouping 1'!C$3,FALSE)</f>
        <v>#N/A</v>
      </c>
      <c r="D17" s="9" t="e">
        <f>VLOOKUP($A17, 'Step 2'!$A$3:$A$287,'Grouping 1'!D$3,FALSE)</f>
        <v>#N/A</v>
      </c>
      <c r="E17" s="9" t="e">
        <f>VLOOKUP($A17, 'Step 2'!$A$3:$A$287,'Grouping 1'!E$3,FALSE)</f>
        <v>#N/A</v>
      </c>
      <c r="F17" s="9"/>
      <c r="G17" s="9" t="e">
        <f>VLOOKUP($A17, 'Step 4'!$A$3:$A$287, 'Grouping 1'!G$3,FALSE)</f>
        <v>#N/A</v>
      </c>
      <c r="H17" s="9" t="e">
        <f>VLOOKUP($A17, 'Step 4'!$A$3:$A$287, 'Grouping 1'!H$3,FALSE)</f>
        <v>#N/A</v>
      </c>
      <c r="I17" s="9" t="e">
        <f>VLOOKUP($A17, 'Step 4'!$A$3:$A$287, 'Grouping 1'!I$3,FALSE)</f>
        <v>#N/A</v>
      </c>
      <c r="J17" s="9" t="e">
        <f>VLOOKUP($A17, 'Step 4'!$A$3:$A$287, 'Grouping 1'!J$3,FALSE)</f>
        <v>#N/A</v>
      </c>
      <c r="L17" t="e">
        <f t="shared" si="1"/>
        <v>#N/A</v>
      </c>
      <c r="M17" t="e">
        <f t="shared" si="1"/>
        <v>#N/A</v>
      </c>
      <c r="N17" t="e">
        <f t="shared" si="1"/>
        <v>#N/A</v>
      </c>
      <c r="O17" t="e">
        <f t="shared" si="1"/>
        <v>#N/A</v>
      </c>
      <c r="R17" t="s">
        <v>243</v>
      </c>
    </row>
    <row r="18" spans="1:20" x14ac:dyDescent="0.25">
      <c r="A18" s="2" t="s">
        <v>146</v>
      </c>
      <c r="B18" s="9" t="e">
        <f>VLOOKUP($A18, 'Step 2'!$A$3:$A$287,'Grouping 1'!B$3,FALSE)</f>
        <v>#N/A</v>
      </c>
      <c r="C18" s="9" t="e">
        <f>VLOOKUP($A18, 'Step 2'!$A$3:$A$287,'Grouping 1'!C$3,FALSE)</f>
        <v>#N/A</v>
      </c>
      <c r="D18" s="9" t="e">
        <f>VLOOKUP($A18, 'Step 2'!$A$3:$A$287,'Grouping 1'!D$3,FALSE)</f>
        <v>#N/A</v>
      </c>
      <c r="E18" s="9" t="e">
        <f>VLOOKUP($A18, 'Step 2'!$A$3:$A$287,'Grouping 1'!E$3,FALSE)</f>
        <v>#N/A</v>
      </c>
      <c r="F18" s="9"/>
      <c r="G18" s="9" t="e">
        <f>VLOOKUP($A18, 'Step 4'!$A$3:$A$287, 'Grouping 1'!G$3,FALSE)</f>
        <v>#N/A</v>
      </c>
      <c r="H18" s="9" t="e">
        <f>VLOOKUP($A18, 'Step 4'!$A$3:$A$287, 'Grouping 1'!H$3,FALSE)</f>
        <v>#N/A</v>
      </c>
      <c r="I18" s="9" t="e">
        <f>VLOOKUP($A18, 'Step 4'!$A$3:$A$287, 'Grouping 1'!I$3,FALSE)</f>
        <v>#N/A</v>
      </c>
      <c r="J18" s="9" t="e">
        <f>VLOOKUP($A18, 'Step 4'!$A$3:$A$287, 'Grouping 1'!J$3,FALSE)</f>
        <v>#N/A</v>
      </c>
      <c r="L18" t="e">
        <f t="shared" si="1"/>
        <v>#N/A</v>
      </c>
      <c r="M18" t="e">
        <f t="shared" si="1"/>
        <v>#N/A</v>
      </c>
      <c r="N18" t="e">
        <f t="shared" si="1"/>
        <v>#N/A</v>
      </c>
      <c r="O18" t="e">
        <f t="shared" si="1"/>
        <v>#N/A</v>
      </c>
    </row>
    <row r="19" spans="1:20" x14ac:dyDescent="0.25">
      <c r="A19" s="2" t="s">
        <v>153</v>
      </c>
      <c r="B19" s="9" t="e">
        <f>VLOOKUP($A19, 'Step 2'!$A$3:$A$287,'Grouping 1'!B$3,FALSE)</f>
        <v>#N/A</v>
      </c>
      <c r="C19" s="9" t="e">
        <f>VLOOKUP($A19, 'Step 2'!$A$3:$A$287,'Grouping 1'!C$3,FALSE)</f>
        <v>#N/A</v>
      </c>
      <c r="D19" s="9" t="e">
        <f>VLOOKUP($A19, 'Step 2'!$A$3:$A$287,'Grouping 1'!D$3,FALSE)</f>
        <v>#N/A</v>
      </c>
      <c r="E19" s="9" t="e">
        <f>VLOOKUP($A19, 'Step 2'!$A$3:$A$287,'Grouping 1'!E$3,FALSE)</f>
        <v>#N/A</v>
      </c>
      <c r="F19" s="9"/>
      <c r="G19" s="9" t="e">
        <f>VLOOKUP($A19, 'Step 4'!$A$3:$A$287, 'Grouping 1'!G$3,FALSE)</f>
        <v>#N/A</v>
      </c>
      <c r="H19" s="9" t="e">
        <f>VLOOKUP($A19, 'Step 4'!$A$3:$A$287, 'Grouping 1'!H$3,FALSE)</f>
        <v>#N/A</v>
      </c>
      <c r="I19" s="9" t="e">
        <f>VLOOKUP($A19, 'Step 4'!$A$3:$A$287, 'Grouping 1'!I$3,FALSE)</f>
        <v>#N/A</v>
      </c>
      <c r="J19" s="9" t="e">
        <f>VLOOKUP($A19, 'Step 4'!$A$3:$A$287, 'Grouping 1'!J$3,FALSE)</f>
        <v>#N/A</v>
      </c>
      <c r="L19" t="e">
        <f t="shared" si="1"/>
        <v>#N/A</v>
      </c>
      <c r="M19" t="e">
        <f t="shared" si="1"/>
        <v>#N/A</v>
      </c>
      <c r="N19" t="e">
        <f t="shared" si="1"/>
        <v>#N/A</v>
      </c>
      <c r="O19" t="e">
        <f t="shared" si="1"/>
        <v>#N/A</v>
      </c>
    </row>
    <row r="20" spans="1:20" x14ac:dyDescent="0.25">
      <c r="A20" s="2" t="s">
        <v>168</v>
      </c>
      <c r="B20" s="9" t="e">
        <f>VLOOKUP($A20, 'Step 2'!$A$3:$A$287,'Grouping 1'!B$3,FALSE)</f>
        <v>#N/A</v>
      </c>
      <c r="C20" s="9" t="e">
        <f>VLOOKUP($A20, 'Step 2'!$A$3:$A$287,'Grouping 1'!C$3,FALSE)</f>
        <v>#N/A</v>
      </c>
      <c r="D20" s="9" t="e">
        <f>VLOOKUP($A20, 'Step 2'!$A$3:$A$287,'Grouping 1'!D$3,FALSE)</f>
        <v>#N/A</v>
      </c>
      <c r="E20" s="9" t="e">
        <f>VLOOKUP($A20, 'Step 2'!$A$3:$A$287,'Grouping 1'!E$3,FALSE)</f>
        <v>#N/A</v>
      </c>
      <c r="F20" s="9"/>
      <c r="G20" s="9" t="e">
        <f>VLOOKUP($A20, 'Step 4'!$A$3:$A$287, 'Grouping 1'!G$3,FALSE)</f>
        <v>#N/A</v>
      </c>
      <c r="H20" s="9" t="e">
        <f>VLOOKUP($A20, 'Step 4'!$A$3:$A$287, 'Grouping 1'!H$3,FALSE)</f>
        <v>#N/A</v>
      </c>
      <c r="I20" s="9" t="e">
        <f>VLOOKUP($A20, 'Step 4'!$A$3:$A$287, 'Grouping 1'!I$3,FALSE)</f>
        <v>#N/A</v>
      </c>
      <c r="J20" s="9" t="e">
        <f>VLOOKUP($A20, 'Step 4'!$A$3:$A$287, 'Grouping 1'!J$3,FALSE)</f>
        <v>#N/A</v>
      </c>
      <c r="L20" t="e">
        <f t="shared" si="1"/>
        <v>#N/A</v>
      </c>
      <c r="M20" t="e">
        <f t="shared" si="1"/>
        <v>#N/A</v>
      </c>
      <c r="N20" t="e">
        <f t="shared" si="1"/>
        <v>#N/A</v>
      </c>
      <c r="O20" t="e">
        <f t="shared" si="1"/>
        <v>#N/A</v>
      </c>
      <c r="Q20" s="2"/>
    </row>
    <row r="21" spans="1:20" x14ac:dyDescent="0.25">
      <c r="A21" t="s">
        <v>65</v>
      </c>
      <c r="B21" s="9" t="e">
        <f>VLOOKUP($A21, 'Step 2'!$A$3:$A$287,'Grouping 1'!B$3,FALSE)</f>
        <v>#N/A</v>
      </c>
      <c r="C21" s="9" t="e">
        <f>VLOOKUP($A21, 'Step 2'!$A$3:$A$287,'Grouping 1'!C$3,FALSE)</f>
        <v>#N/A</v>
      </c>
      <c r="D21" s="9" t="e">
        <f>VLOOKUP($A21, 'Step 2'!$A$3:$A$287,'Grouping 1'!D$3,FALSE)</f>
        <v>#N/A</v>
      </c>
      <c r="E21" s="9" t="e">
        <f>VLOOKUP($A21, 'Step 2'!$A$3:$A$287,'Grouping 1'!E$3,FALSE)</f>
        <v>#N/A</v>
      </c>
      <c r="F21" s="9"/>
      <c r="G21" s="9" t="e">
        <f>VLOOKUP($A21, 'Step 4'!$A$3:$A$287, 'Grouping 1'!G$3,FALSE)</f>
        <v>#N/A</v>
      </c>
      <c r="H21" s="9" t="e">
        <f>VLOOKUP($A21, 'Step 4'!$A$3:$A$287, 'Grouping 1'!H$3,FALSE)</f>
        <v>#N/A</v>
      </c>
      <c r="I21" s="9" t="e">
        <f>VLOOKUP($A21, 'Step 4'!$A$3:$A$287, 'Grouping 1'!I$3,FALSE)</f>
        <v>#N/A</v>
      </c>
      <c r="J21" s="9" t="e">
        <f>VLOOKUP($A21, 'Step 4'!$A$3:$A$287, 'Grouping 1'!J$3,FALSE)</f>
        <v>#N/A</v>
      </c>
      <c r="L21" t="e">
        <f>ROUND(TRUNC(G21/B21,4)*100,1)</f>
        <v>#N/A</v>
      </c>
      <c r="M21" t="e">
        <f t="shared" si="1"/>
        <v>#N/A</v>
      </c>
      <c r="N21" t="e">
        <f t="shared" si="1"/>
        <v>#N/A</v>
      </c>
      <c r="O21" t="e">
        <f t="shared" si="1"/>
        <v>#N/A</v>
      </c>
      <c r="Q21" t="s">
        <v>65</v>
      </c>
      <c r="R21" t="s">
        <v>65</v>
      </c>
      <c r="T21" t="s">
        <v>65</v>
      </c>
    </row>
    <row r="22" spans="1:20" x14ac:dyDescent="0.25">
      <c r="A22" t="s">
        <v>88</v>
      </c>
      <c r="B22" s="9" t="e">
        <f>VLOOKUP($A22, 'Step 2'!$A$3:$A$287,'Grouping 1'!B$3,FALSE)</f>
        <v>#N/A</v>
      </c>
      <c r="C22" s="9" t="e">
        <f>VLOOKUP($A22, 'Step 2'!$A$3:$A$287,'Grouping 1'!C$3,FALSE)</f>
        <v>#N/A</v>
      </c>
      <c r="D22" s="9" t="e">
        <f>VLOOKUP($A22, 'Step 2'!$A$3:$A$287,'Grouping 1'!D$3,FALSE)</f>
        <v>#N/A</v>
      </c>
      <c r="E22" s="9" t="e">
        <f>VLOOKUP($A22, 'Step 2'!$A$3:$A$287,'Grouping 1'!E$3,FALSE)</f>
        <v>#N/A</v>
      </c>
      <c r="F22" s="9"/>
      <c r="G22" s="9" t="e">
        <f>VLOOKUP($A22, 'Step 4'!$A$3:$A$287, 'Grouping 1'!G$3,FALSE)</f>
        <v>#N/A</v>
      </c>
      <c r="H22" s="9" t="e">
        <f>VLOOKUP($A22, 'Step 4'!$A$3:$A$287, 'Grouping 1'!H$3,FALSE)</f>
        <v>#N/A</v>
      </c>
      <c r="I22" s="9" t="e">
        <f>VLOOKUP($A22, 'Step 4'!$A$3:$A$287, 'Grouping 1'!I$3,FALSE)</f>
        <v>#N/A</v>
      </c>
      <c r="J22" s="9" t="e">
        <f>VLOOKUP($A22, 'Step 4'!$A$3:$A$287, 'Grouping 1'!J$3,FALSE)</f>
        <v>#N/A</v>
      </c>
      <c r="L22" t="e">
        <f>ROUND(TRUNC(G22/B22,4)*100,1)</f>
        <v>#N/A</v>
      </c>
      <c r="M22" t="e">
        <f t="shared" si="1"/>
        <v>#N/A</v>
      </c>
      <c r="N22" t="e">
        <f t="shared" si="1"/>
        <v>#N/A</v>
      </c>
      <c r="O22" t="e">
        <f t="shared" si="1"/>
        <v>#N/A</v>
      </c>
      <c r="Q22" t="s">
        <v>163</v>
      </c>
      <c r="R22" t="s">
        <v>174</v>
      </c>
      <c r="T22" t="s">
        <v>105</v>
      </c>
    </row>
    <row r="23" spans="1:20" x14ac:dyDescent="0.25">
      <c r="B23" s="9"/>
      <c r="C23" s="9"/>
      <c r="D23" s="9"/>
      <c r="E23" s="9"/>
      <c r="F23" s="9"/>
      <c r="G23" s="9"/>
      <c r="H23" s="9"/>
      <c r="I23" s="9"/>
      <c r="J23" s="9"/>
    </row>
    <row r="24" spans="1:20" x14ac:dyDescent="0.25">
      <c r="A24" t="s">
        <v>163</v>
      </c>
      <c r="B24" s="9" t="e">
        <f>VLOOKUP($A24, 'Step 2'!$A$3:$A$287,'Grouping 1'!B$3,FALSE)</f>
        <v>#N/A</v>
      </c>
      <c r="C24" s="9" t="e">
        <f>VLOOKUP($A24, 'Step 2'!$A$3:$A$287,'Grouping 1'!C$3,FALSE)</f>
        <v>#N/A</v>
      </c>
      <c r="D24" s="9" t="e">
        <f>VLOOKUP($A24, 'Step 2'!$A$3:$A$287,'Grouping 1'!D$3,FALSE)</f>
        <v>#N/A</v>
      </c>
      <c r="E24" s="9" t="e">
        <f>VLOOKUP($A24, 'Step 2'!$A$3:$A$287,'Grouping 1'!E$3,FALSE)</f>
        <v>#N/A</v>
      </c>
      <c r="F24" s="9"/>
      <c r="G24" s="9" t="e">
        <f>VLOOKUP($A24, 'Step 4'!$A$3:$A$287, 'Grouping 1'!G$3,FALSE)</f>
        <v>#N/A</v>
      </c>
      <c r="H24" s="9" t="e">
        <f>VLOOKUP($A24, 'Step 4'!$A$3:$A$287, 'Grouping 1'!H$3,FALSE)</f>
        <v>#N/A</v>
      </c>
      <c r="I24" s="9" t="e">
        <f>VLOOKUP($A24, 'Step 4'!$A$3:$A$287, 'Grouping 1'!I$3,FALSE)</f>
        <v>#N/A</v>
      </c>
      <c r="J24" s="9" t="e">
        <f>VLOOKUP($A24, 'Step 4'!$A$3:$A$287, 'Grouping 1'!J$3,FALSE)</f>
        <v>#N/A</v>
      </c>
      <c r="L24" t="e">
        <f>ROUND(TRUNC(G24/B24,4)*100,1)</f>
        <v>#N/A</v>
      </c>
      <c r="M24" t="e">
        <f t="shared" ref="M24:O24" si="2">ROUND(TRUNC(H24/C24,4)*100,1)</f>
        <v>#N/A</v>
      </c>
      <c r="N24" t="e">
        <f t="shared" si="2"/>
        <v>#N/A</v>
      </c>
      <c r="O24" t="e">
        <f t="shared" si="2"/>
        <v>#N/A</v>
      </c>
    </row>
    <row r="25" spans="1:20" x14ac:dyDescent="0.25">
      <c r="A25" t="s">
        <v>235</v>
      </c>
      <c r="B25" s="9" t="e">
        <f t="shared" ref="B25:J25" si="3">SUM(B8:B24)</f>
        <v>#N/A</v>
      </c>
      <c r="C25" s="9" t="e">
        <f t="shared" si="3"/>
        <v>#N/A</v>
      </c>
      <c r="D25" s="9" t="e">
        <f t="shared" si="3"/>
        <v>#N/A</v>
      </c>
      <c r="E25" s="9" t="e">
        <f t="shared" si="3"/>
        <v>#N/A</v>
      </c>
      <c r="F25" s="9">
        <f t="shared" si="3"/>
        <v>0</v>
      </c>
      <c r="G25" s="9" t="e">
        <f t="shared" si="3"/>
        <v>#N/A</v>
      </c>
      <c r="H25" s="9" t="e">
        <f t="shared" si="3"/>
        <v>#N/A</v>
      </c>
      <c r="I25" s="9" t="e">
        <f t="shared" si="3"/>
        <v>#N/A</v>
      </c>
      <c r="J25" s="9" t="e">
        <f t="shared" si="3"/>
        <v>#N/A</v>
      </c>
      <c r="L25" t="e">
        <f>ROUND(TRUNC(G25/B25,4)*100,1)</f>
        <v>#N/A</v>
      </c>
      <c r="M25" t="e">
        <f>ROUND(TRUNC(H25/C25,4)*100,1)</f>
        <v>#N/A</v>
      </c>
      <c r="N25" t="e">
        <f>ROUND(TRUNC(I25/D25,4)*100,1)</f>
        <v>#N/A</v>
      </c>
      <c r="O25" t="e">
        <f>ROUND(TRUNC(J25/E25,4)*100,1)</f>
        <v>#N/A</v>
      </c>
    </row>
    <row r="26" spans="1:20" x14ac:dyDescent="0.25">
      <c r="B26" s="9"/>
      <c r="C26" s="9"/>
      <c r="D26" s="9"/>
      <c r="E26" s="9"/>
      <c r="F26" s="9"/>
      <c r="G26" s="9"/>
      <c r="H26" s="9"/>
      <c r="I26" s="9"/>
      <c r="J26" s="9"/>
    </row>
    <row r="27" spans="1:20" x14ac:dyDescent="0.25">
      <c r="B27" s="9"/>
      <c r="C27" s="9"/>
      <c r="D27" s="9"/>
      <c r="E27" s="9"/>
      <c r="F27" s="9"/>
      <c r="G27" s="9"/>
      <c r="H27" s="9"/>
      <c r="I27" s="9"/>
      <c r="J27" s="9"/>
    </row>
    <row r="28" spans="1:20" x14ac:dyDescent="0.25">
      <c r="B28" s="9"/>
      <c r="C28" s="9"/>
      <c r="D28" s="9"/>
      <c r="E28" s="9"/>
      <c r="F28" s="9"/>
      <c r="G28" s="9"/>
      <c r="H28" s="9"/>
      <c r="I28" s="9"/>
      <c r="J28" s="9"/>
    </row>
    <row r="29" spans="1:20" x14ac:dyDescent="0.25">
      <c r="B29" s="9"/>
      <c r="C29" s="9"/>
      <c r="D29" s="9"/>
      <c r="E29" s="9"/>
      <c r="F29" s="9"/>
      <c r="G29" s="9"/>
      <c r="H29" s="9"/>
      <c r="I29" s="9"/>
      <c r="J29" s="9"/>
    </row>
    <row r="30" spans="1:20" x14ac:dyDescent="0.25">
      <c r="A30" t="s">
        <v>247</v>
      </c>
    </row>
    <row r="31" spans="1:20" x14ac:dyDescent="0.25">
      <c r="A31" s="16" t="s">
        <v>164</v>
      </c>
      <c r="B31" s="9" t="e">
        <f>VLOOKUP($A31, 'Step 2'!$A$3:$A$287,'Grouping 1'!B$3,FALSE)</f>
        <v>#N/A</v>
      </c>
      <c r="C31" s="9" t="e">
        <f>VLOOKUP($A31, 'Step 2'!$A$3:$A$287,'Grouping 1'!C$3,FALSE)</f>
        <v>#N/A</v>
      </c>
      <c r="D31" s="9" t="e">
        <f>VLOOKUP($A31, 'Step 2'!$A$3:$A$287,'Grouping 1'!D$3,FALSE)</f>
        <v>#N/A</v>
      </c>
      <c r="E31" s="9" t="e">
        <f>VLOOKUP($A31, 'Step 2'!$A$3:$A$287,'Grouping 1'!E$3,FALSE)</f>
        <v>#N/A</v>
      </c>
      <c r="F31" s="9"/>
      <c r="G31" s="9" t="e">
        <f>VLOOKUP($A31, 'Step 4'!$A$3:$A$287, 'Grouping 1'!G$3,FALSE)</f>
        <v>#N/A</v>
      </c>
      <c r="H31" s="9" t="e">
        <f>VLOOKUP($A31, 'Step 4'!$A$3:$A$287, 'Grouping 1'!H$3,FALSE)</f>
        <v>#N/A</v>
      </c>
      <c r="I31" s="9" t="e">
        <f>VLOOKUP($A31, 'Step 4'!$A$3:$A$287, 'Grouping 1'!I$3,FALSE)</f>
        <v>#N/A</v>
      </c>
      <c r="J31" s="9" t="e">
        <f>VLOOKUP($A31, 'Step 4'!$A$3:$A$287, 'Grouping 1'!J$3,FALSE)</f>
        <v>#N/A</v>
      </c>
      <c r="L31" t="e">
        <f t="shared" ref="L31:O31" si="4">ROUND(TRUNC(G31/B31,4)*100,1)</f>
        <v>#N/A</v>
      </c>
      <c r="M31" t="e">
        <f t="shared" si="4"/>
        <v>#N/A</v>
      </c>
      <c r="N31" t="e">
        <f t="shared" si="4"/>
        <v>#N/A</v>
      </c>
      <c r="O31" t="e">
        <f t="shared" si="4"/>
        <v>#N/A</v>
      </c>
    </row>
    <row r="32" spans="1:20" x14ac:dyDescent="0.25">
      <c r="A32" s="16" t="s">
        <v>144</v>
      </c>
      <c r="B32" s="9" t="e">
        <f>VLOOKUP($A32, 'Step 2'!$A$3:$A$287,'Grouping 1'!B$3,FALSE)</f>
        <v>#N/A</v>
      </c>
      <c r="C32" s="9" t="e">
        <f>VLOOKUP($A32, 'Step 2'!$A$3:$A$287,'Grouping 1'!C$3,FALSE)</f>
        <v>#N/A</v>
      </c>
      <c r="D32" s="9" t="e">
        <f>VLOOKUP($A32, 'Step 2'!$A$3:$A$287,'Grouping 1'!D$3,FALSE)</f>
        <v>#N/A</v>
      </c>
      <c r="E32" s="9" t="e">
        <f>VLOOKUP($A32, 'Step 2'!$A$3:$A$287,'Grouping 1'!E$3,FALSE)</f>
        <v>#N/A</v>
      </c>
      <c r="F32" s="9"/>
      <c r="G32" s="9" t="e">
        <f>VLOOKUP($A32, 'Step 4'!$A$3:$A$287, 'Grouping 1'!G$3,FALSE)</f>
        <v>#N/A</v>
      </c>
      <c r="H32" s="9" t="e">
        <f>VLOOKUP($A32, 'Step 4'!$A$3:$A$287, 'Grouping 1'!H$3,FALSE)</f>
        <v>#N/A</v>
      </c>
      <c r="I32" s="9" t="e">
        <f>VLOOKUP($A32, 'Step 4'!$A$3:$A$287, 'Grouping 1'!I$3,FALSE)</f>
        <v>#N/A</v>
      </c>
      <c r="J32" s="9" t="e">
        <f>VLOOKUP($A32, 'Step 4'!$A$3:$A$287, 'Grouping 1'!J$3,FALSE)</f>
        <v>#N/A</v>
      </c>
      <c r="L32" t="e">
        <f t="shared" ref="L32" si="5">ROUND(TRUNC(G32/B32,4)*100,1)</f>
        <v>#N/A</v>
      </c>
      <c r="M32" t="e">
        <f t="shared" ref="M32" si="6">ROUND(TRUNC(H32/C32,4)*100,1)</f>
        <v>#N/A</v>
      </c>
      <c r="N32" t="e">
        <f t="shared" ref="N32" si="7">ROUND(TRUNC(I32/D32,4)*100,1)</f>
        <v>#N/A</v>
      </c>
      <c r="O32" t="e">
        <f t="shared" ref="O32" si="8">ROUND(TRUNC(J32/E32,4)*100,1)</f>
        <v>#N/A</v>
      </c>
    </row>
    <row r="33" spans="1:15" x14ac:dyDescent="0.25">
      <c r="B33" s="22" t="e">
        <f>SUM(B31:B32)</f>
        <v>#N/A</v>
      </c>
      <c r="C33" s="22" t="e">
        <f t="shared" ref="C33:J33" si="9">SUM(C31:C32)</f>
        <v>#N/A</v>
      </c>
      <c r="D33" s="22" t="e">
        <f t="shared" si="9"/>
        <v>#N/A</v>
      </c>
      <c r="E33" s="22" t="e">
        <f t="shared" si="9"/>
        <v>#N/A</v>
      </c>
      <c r="F33" s="22">
        <f t="shared" si="9"/>
        <v>0</v>
      </c>
      <c r="G33" s="22" t="e">
        <f t="shared" si="9"/>
        <v>#N/A</v>
      </c>
      <c r="H33" s="22" t="e">
        <f t="shared" si="9"/>
        <v>#N/A</v>
      </c>
      <c r="I33" s="22" t="e">
        <f t="shared" si="9"/>
        <v>#N/A</v>
      </c>
      <c r="J33" s="22" t="e">
        <f t="shared" si="9"/>
        <v>#N/A</v>
      </c>
      <c r="L33" t="e">
        <f t="shared" ref="L33" si="10">ROUND(TRUNC(G33/B33,4)*100,1)</f>
        <v>#N/A</v>
      </c>
      <c r="M33" t="e">
        <f t="shared" ref="M33" si="11">ROUND(TRUNC(H33/C33,4)*100,1)</f>
        <v>#N/A</v>
      </c>
      <c r="N33" t="e">
        <f t="shared" ref="N33" si="12">ROUND(TRUNC(I33/D33,4)*100,1)</f>
        <v>#N/A</v>
      </c>
      <c r="O33" t="e">
        <f t="shared" ref="O33" si="13">ROUND(TRUNC(J33/E33,4)*100,1)</f>
        <v>#N/A</v>
      </c>
    </row>
    <row r="34" spans="1:15" x14ac:dyDescent="0.25">
      <c r="B34" s="9"/>
      <c r="C34" s="9"/>
      <c r="D34" s="9"/>
      <c r="E34" s="9"/>
      <c r="F34" s="9"/>
      <c r="G34" s="9"/>
      <c r="H34" s="9"/>
      <c r="I34" s="9"/>
      <c r="J34" s="9"/>
    </row>
    <row r="35" spans="1:15" x14ac:dyDescent="0.25">
      <c r="B35" s="9"/>
      <c r="C35" s="9"/>
      <c r="D35" s="9"/>
      <c r="E35" s="9"/>
      <c r="F35" s="9"/>
      <c r="G35" s="9"/>
      <c r="H35" s="9"/>
      <c r="I35" s="9"/>
      <c r="J35" s="9"/>
    </row>
    <row r="36" spans="1:15" x14ac:dyDescent="0.25">
      <c r="A36" t="s">
        <v>250</v>
      </c>
      <c r="B36" s="9"/>
      <c r="C36" s="9"/>
      <c r="D36" s="9"/>
      <c r="E36" s="9"/>
      <c r="F36" s="9"/>
      <c r="G36" s="9"/>
      <c r="H36" s="9"/>
      <c r="I36" s="9"/>
      <c r="J36" s="9"/>
    </row>
    <row r="37" spans="1:15" x14ac:dyDescent="0.25">
      <c r="A37" s="19" t="s">
        <v>61</v>
      </c>
      <c r="B37" s="9" t="e">
        <f>VLOOKUP($A37, 'Step 2'!$A$3:$A$287,'Grouping 1'!B$3,FALSE)</f>
        <v>#N/A</v>
      </c>
      <c r="C37" s="9" t="e">
        <f>VLOOKUP($A37, 'Step 2'!$A$3:$A$287,'Grouping 1'!C$3,FALSE)</f>
        <v>#N/A</v>
      </c>
      <c r="D37" s="9" t="e">
        <f>VLOOKUP($A37, 'Step 2'!$A$3:$A$287,'Grouping 1'!D$3,FALSE)</f>
        <v>#N/A</v>
      </c>
      <c r="E37" s="9" t="e">
        <f>VLOOKUP($A37, 'Step 2'!$A$3:$A$287,'Grouping 1'!E$3,FALSE)</f>
        <v>#N/A</v>
      </c>
      <c r="F37" s="9"/>
      <c r="G37" s="9" t="e">
        <f>VLOOKUP($A37, 'Step 4'!$A$3:$A$287, 'Grouping 1'!G$3,FALSE)</f>
        <v>#N/A</v>
      </c>
      <c r="H37" s="9" t="e">
        <f>VLOOKUP($A37, 'Step 4'!$A$3:$A$287, 'Grouping 1'!H$3,FALSE)</f>
        <v>#N/A</v>
      </c>
      <c r="I37" s="9" t="e">
        <f>VLOOKUP($A37, 'Step 4'!$A$3:$A$287, 'Grouping 1'!I$3,FALSE)</f>
        <v>#N/A</v>
      </c>
      <c r="J37" s="9" t="e">
        <f>VLOOKUP($A37, 'Step 4'!$A$3:$A$287, 'Grouping 1'!J$3,FALSE)</f>
        <v>#N/A</v>
      </c>
      <c r="L37" t="e">
        <f t="shared" ref="L37:O39" si="14">ROUND(TRUNC(G37/B37,4)*100,1)</f>
        <v>#N/A</v>
      </c>
      <c r="M37" t="e">
        <f t="shared" si="14"/>
        <v>#N/A</v>
      </c>
      <c r="N37" t="e">
        <f t="shared" si="14"/>
        <v>#N/A</v>
      </c>
      <c r="O37" t="e">
        <f t="shared" si="14"/>
        <v>#N/A</v>
      </c>
    </row>
    <row r="38" spans="1:15" x14ac:dyDescent="0.25">
      <c r="A38" s="19" t="s">
        <v>106</v>
      </c>
      <c r="B38" s="9" t="e">
        <f>VLOOKUP($A38, 'Step 2'!$A$3:$A$287,'Grouping 1'!B$3,FALSE)</f>
        <v>#N/A</v>
      </c>
      <c r="C38" s="9" t="e">
        <f>VLOOKUP($A38, 'Step 2'!$A$3:$A$287,'Grouping 1'!C$3,FALSE)</f>
        <v>#N/A</v>
      </c>
      <c r="D38" s="9" t="e">
        <f>VLOOKUP($A38, 'Step 2'!$A$3:$A$287,'Grouping 1'!D$3,FALSE)</f>
        <v>#N/A</v>
      </c>
      <c r="E38" s="9" t="e">
        <f>VLOOKUP($A38, 'Step 2'!$A$3:$A$287,'Grouping 1'!E$3,FALSE)</f>
        <v>#N/A</v>
      </c>
      <c r="F38" s="9"/>
      <c r="G38" s="9" t="e">
        <f>VLOOKUP($A38, 'Step 4'!$A$3:$A$287, 'Grouping 1'!G$3,FALSE)</f>
        <v>#N/A</v>
      </c>
      <c r="H38" s="9" t="e">
        <f>VLOOKUP($A38, 'Step 4'!$A$3:$A$287, 'Grouping 1'!H$3,FALSE)</f>
        <v>#N/A</v>
      </c>
      <c r="I38" s="9" t="e">
        <f>VLOOKUP($A38, 'Step 4'!$A$3:$A$287, 'Grouping 1'!I$3,FALSE)</f>
        <v>#N/A</v>
      </c>
      <c r="J38" s="9" t="e">
        <f>VLOOKUP($A38, 'Step 4'!$A$3:$A$287, 'Grouping 1'!J$3,FALSE)</f>
        <v>#N/A</v>
      </c>
      <c r="L38" t="e">
        <f t="shared" si="14"/>
        <v>#N/A</v>
      </c>
      <c r="M38" t="e">
        <f t="shared" si="14"/>
        <v>#N/A</v>
      </c>
      <c r="N38" t="e">
        <f t="shared" si="14"/>
        <v>#N/A</v>
      </c>
      <c r="O38" t="e">
        <f t="shared" si="14"/>
        <v>#N/A</v>
      </c>
    </row>
    <row r="39" spans="1:15" x14ac:dyDescent="0.25">
      <c r="A39" s="19" t="s">
        <v>127</v>
      </c>
      <c r="B39" s="9" t="e">
        <f>VLOOKUP($A39, 'Step 2'!$A$3:$A$287,'Grouping 1'!B$3,FALSE)</f>
        <v>#N/A</v>
      </c>
      <c r="C39" s="9" t="e">
        <f>VLOOKUP($A39, 'Step 2'!$A$3:$A$287,'Grouping 1'!C$3,FALSE)</f>
        <v>#N/A</v>
      </c>
      <c r="D39" s="9" t="e">
        <f>VLOOKUP($A39, 'Step 2'!$A$3:$A$287,'Grouping 1'!D$3,FALSE)</f>
        <v>#N/A</v>
      </c>
      <c r="E39" s="9" t="e">
        <f>VLOOKUP($A39, 'Step 2'!$A$3:$A$287,'Grouping 1'!E$3,FALSE)</f>
        <v>#N/A</v>
      </c>
      <c r="F39" s="9"/>
      <c r="G39" s="9" t="e">
        <f>VLOOKUP($A39, 'Step 4'!$A$3:$A$287, 'Grouping 1'!G$3,FALSE)</f>
        <v>#N/A</v>
      </c>
      <c r="H39" s="9" t="e">
        <f>VLOOKUP($A39, 'Step 4'!$A$3:$A$287, 'Grouping 1'!H$3,FALSE)</f>
        <v>#N/A</v>
      </c>
      <c r="I39" s="9" t="e">
        <f>VLOOKUP($A39, 'Step 4'!$A$3:$A$287, 'Grouping 1'!I$3,FALSE)</f>
        <v>#N/A</v>
      </c>
      <c r="J39" s="9" t="e">
        <f>VLOOKUP($A39, 'Step 4'!$A$3:$A$287, 'Grouping 1'!J$3,FALSE)</f>
        <v>#N/A</v>
      </c>
      <c r="L39" t="e">
        <f t="shared" si="14"/>
        <v>#N/A</v>
      </c>
      <c r="M39" t="e">
        <f t="shared" si="14"/>
        <v>#N/A</v>
      </c>
      <c r="N39" t="e">
        <f t="shared" si="14"/>
        <v>#N/A</v>
      </c>
      <c r="O39" t="e">
        <f t="shared" si="14"/>
        <v>#N/A</v>
      </c>
    </row>
    <row r="40" spans="1:15" x14ac:dyDescent="0.2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25">
      <c r="B41" s="9" t="e">
        <f>SUM(B37:B39)</f>
        <v>#N/A</v>
      </c>
      <c r="C41" s="9" t="e">
        <f t="shared" ref="C41:J41" si="19">SUM(C37:C39)</f>
        <v>#N/A</v>
      </c>
      <c r="D41" s="9" t="e">
        <f t="shared" si="19"/>
        <v>#N/A</v>
      </c>
      <c r="E41" s="9" t="e">
        <f t="shared" si="19"/>
        <v>#N/A</v>
      </c>
      <c r="F41" s="9">
        <f t="shared" si="19"/>
        <v>0</v>
      </c>
      <c r="G41" s="9" t="e">
        <f t="shared" si="19"/>
        <v>#N/A</v>
      </c>
      <c r="H41" s="9" t="e">
        <f t="shared" si="19"/>
        <v>#N/A</v>
      </c>
      <c r="I41" s="9" t="e">
        <f t="shared" si="19"/>
        <v>#N/A</v>
      </c>
      <c r="J41" s="9" t="e">
        <f t="shared" si="19"/>
        <v>#N/A</v>
      </c>
      <c r="L41" t="e">
        <f t="shared" si="15"/>
        <v>#N/A</v>
      </c>
      <c r="M41" t="e">
        <f t="shared" si="16"/>
        <v>#N/A</v>
      </c>
      <c r="N41" t="e">
        <f t="shared" si="17"/>
        <v>#N/A</v>
      </c>
      <c r="O41" t="e">
        <f t="shared" si="18"/>
        <v>#N/A</v>
      </c>
    </row>
    <row r="42" spans="1:15" x14ac:dyDescent="0.25">
      <c r="B42" s="9"/>
      <c r="C42" s="9"/>
      <c r="D42" s="9"/>
      <c r="E42" s="9"/>
      <c r="F42" s="9"/>
      <c r="G42" s="9"/>
      <c r="H42" s="9"/>
      <c r="I42" s="9"/>
      <c r="J42" s="9"/>
    </row>
    <row r="43" spans="1:15" x14ac:dyDescent="0.25">
      <c r="A43" t="s">
        <v>250</v>
      </c>
    </row>
    <row r="44" spans="1:15" x14ac:dyDescent="0.25">
      <c r="A44" s="15" t="s">
        <v>79</v>
      </c>
      <c r="B44" s="9" t="e">
        <f>VLOOKUP($A44, 'Step 2'!$A$3:$A$287,'Grouping 1'!B$3,FALSE)</f>
        <v>#N/A</v>
      </c>
      <c r="C44" s="9" t="e">
        <f>VLOOKUP($A44, 'Step 2'!$A$3:$A$287,'Grouping 1'!C$3,FALSE)</f>
        <v>#N/A</v>
      </c>
      <c r="D44" s="9" t="e">
        <f>VLOOKUP($A44, 'Step 2'!$A$3:$A$287,'Grouping 1'!D$3,FALSE)</f>
        <v>#N/A</v>
      </c>
      <c r="E44" s="9" t="e">
        <f>VLOOKUP($A44, 'Step 2'!$A$3:$A$287,'Grouping 1'!E$3,FALSE)</f>
        <v>#N/A</v>
      </c>
      <c r="F44" s="9"/>
      <c r="G44" s="9" t="e">
        <f>VLOOKUP($A44, 'Step 4'!$A$3:$A$287, 'Grouping 1'!G$3,FALSE)</f>
        <v>#N/A</v>
      </c>
      <c r="H44" s="9" t="e">
        <f>VLOOKUP($A44, 'Step 4'!$A$3:$A$287, 'Grouping 1'!H$3,FALSE)</f>
        <v>#N/A</v>
      </c>
      <c r="I44" s="9" t="e">
        <f>VLOOKUP($A44, 'Step 4'!$A$3:$A$287, 'Grouping 1'!I$3,FALSE)</f>
        <v>#N/A</v>
      </c>
      <c r="J44" s="9" t="e">
        <f>VLOOKUP($A44, 'Step 4'!$A$3:$A$287, 'Grouping 1'!J$3,FALSE)</f>
        <v>#N/A</v>
      </c>
      <c r="L44" t="e">
        <f t="shared" ref="L44:O47" si="20">ROUND(TRUNC(G44/B44,4)*100,1)</f>
        <v>#N/A</v>
      </c>
      <c r="M44" t="e">
        <f t="shared" si="20"/>
        <v>#N/A</v>
      </c>
      <c r="N44" t="e">
        <f t="shared" si="20"/>
        <v>#N/A</v>
      </c>
      <c r="O44" t="e">
        <f t="shared" si="20"/>
        <v>#N/A</v>
      </c>
    </row>
    <row r="45" spans="1:15" x14ac:dyDescent="0.25">
      <c r="A45" s="15" t="s">
        <v>145</v>
      </c>
      <c r="B45" s="9" t="e">
        <f>VLOOKUP($A45, 'Step 2'!$A$3:$A$287,'Grouping 1'!B$3,FALSE)</f>
        <v>#N/A</v>
      </c>
      <c r="C45" s="9" t="e">
        <f>VLOOKUP($A45, 'Step 2'!$A$3:$A$287,'Grouping 1'!C$3,FALSE)</f>
        <v>#N/A</v>
      </c>
      <c r="D45" s="9" t="e">
        <f>VLOOKUP($A45, 'Step 2'!$A$3:$A$287,'Grouping 1'!D$3,FALSE)</f>
        <v>#N/A</v>
      </c>
      <c r="E45" s="9" t="e">
        <f>VLOOKUP($A45, 'Step 2'!$A$3:$A$287,'Grouping 1'!E$3,FALSE)</f>
        <v>#N/A</v>
      </c>
      <c r="F45" s="9"/>
      <c r="G45" s="9" t="e">
        <f>VLOOKUP($A45, 'Step 4'!$A$3:$A$287, 'Grouping 1'!G$3,FALSE)</f>
        <v>#N/A</v>
      </c>
      <c r="H45" s="9" t="e">
        <f>VLOOKUP($A45, 'Step 4'!$A$3:$A$287, 'Grouping 1'!H$3,FALSE)</f>
        <v>#N/A</v>
      </c>
      <c r="I45" s="9" t="e">
        <f>VLOOKUP($A45, 'Step 4'!$A$3:$A$287, 'Grouping 1'!I$3,FALSE)</f>
        <v>#N/A</v>
      </c>
      <c r="J45" s="9" t="e">
        <f>VLOOKUP($A45, 'Step 4'!$A$3:$A$287, 'Grouping 1'!J$3,FALSE)</f>
        <v>#N/A</v>
      </c>
      <c r="L45" t="e">
        <f t="shared" si="20"/>
        <v>#N/A</v>
      </c>
      <c r="M45" t="e">
        <f t="shared" si="20"/>
        <v>#N/A</v>
      </c>
      <c r="N45" t="e">
        <f t="shared" si="20"/>
        <v>#N/A</v>
      </c>
      <c r="O45" t="e">
        <f t="shared" si="20"/>
        <v>#N/A</v>
      </c>
    </row>
    <row r="46" spans="1:15" x14ac:dyDescent="0.25">
      <c r="A46" t="s">
        <v>87</v>
      </c>
      <c r="B46" s="9" t="e">
        <f>VLOOKUP($A46, 'Step 2'!$A$3:$A$287,'Grouping 1'!B$3,FALSE)</f>
        <v>#N/A</v>
      </c>
      <c r="C46" s="9" t="e">
        <f>VLOOKUP($A46, 'Step 2'!$A$3:$A$287,'Grouping 1'!C$3,FALSE)</f>
        <v>#N/A</v>
      </c>
      <c r="D46" s="9" t="e">
        <f>VLOOKUP($A46, 'Step 2'!$A$3:$A$287,'Grouping 1'!D$3,FALSE)</f>
        <v>#N/A</v>
      </c>
      <c r="E46" s="9" t="e">
        <f>VLOOKUP($A46, 'Step 2'!$A$3:$A$287,'Grouping 1'!E$3,FALSE)</f>
        <v>#N/A</v>
      </c>
      <c r="F46" s="9"/>
      <c r="G46" s="9" t="e">
        <f>VLOOKUP($A46, 'Step 4'!$A$3:$A$287, 'Grouping 1'!G$3,FALSE)</f>
        <v>#N/A</v>
      </c>
      <c r="H46" s="9" t="e">
        <f>VLOOKUP($A46, 'Step 4'!$A$3:$A$287, 'Grouping 1'!H$3,FALSE)</f>
        <v>#N/A</v>
      </c>
      <c r="I46" s="9" t="e">
        <f>VLOOKUP($A46, 'Step 4'!$A$3:$A$287, 'Grouping 1'!I$3,FALSE)</f>
        <v>#N/A</v>
      </c>
      <c r="J46" s="9" t="e">
        <f>VLOOKUP($A46, 'Step 4'!$A$3:$A$287, 'Grouping 1'!J$3,FALSE)</f>
        <v>#N/A</v>
      </c>
      <c r="L46" t="e">
        <f t="shared" si="20"/>
        <v>#N/A</v>
      </c>
      <c r="M46" t="e">
        <f t="shared" si="20"/>
        <v>#N/A</v>
      </c>
      <c r="N46" t="e">
        <f t="shared" si="20"/>
        <v>#N/A</v>
      </c>
      <c r="O46" t="e">
        <f t="shared" si="20"/>
        <v>#N/A</v>
      </c>
    </row>
    <row r="47" spans="1:15" x14ac:dyDescent="0.25">
      <c r="A47" t="s">
        <v>151</v>
      </c>
      <c r="B47" s="9" t="e">
        <f>VLOOKUP($A47, 'Step 2'!$A$3:$A$287,'Grouping 1'!B$3,FALSE)</f>
        <v>#N/A</v>
      </c>
      <c r="C47" s="9" t="e">
        <f>VLOOKUP($A47, 'Step 2'!$A$3:$A$287,'Grouping 1'!C$3,FALSE)</f>
        <v>#N/A</v>
      </c>
      <c r="D47" s="9" t="e">
        <f>VLOOKUP($A47, 'Step 2'!$A$3:$A$287,'Grouping 1'!D$3,FALSE)</f>
        <v>#N/A</v>
      </c>
      <c r="E47" s="9" t="e">
        <f>VLOOKUP($A47, 'Step 2'!$A$3:$A$287,'Grouping 1'!E$3,FALSE)</f>
        <v>#N/A</v>
      </c>
      <c r="F47" s="9"/>
      <c r="G47" s="9" t="e">
        <f>VLOOKUP($A47, 'Step 4'!$A$3:$A$287, 'Grouping 1'!G$3,FALSE)</f>
        <v>#N/A</v>
      </c>
      <c r="H47" s="9" t="e">
        <f>VLOOKUP($A47, 'Step 4'!$A$3:$A$287, 'Grouping 1'!H$3,FALSE)</f>
        <v>#N/A</v>
      </c>
      <c r="I47" s="9" t="e">
        <f>VLOOKUP($A47, 'Step 4'!$A$3:$A$287, 'Grouping 1'!I$3,FALSE)</f>
        <v>#N/A</v>
      </c>
      <c r="J47" s="9" t="e">
        <f>VLOOKUP($A47, 'Step 4'!$A$3:$A$287, 'Grouping 1'!J$3,FALSE)</f>
        <v>#N/A</v>
      </c>
      <c r="L47" t="e">
        <f t="shared" si="20"/>
        <v>#N/A</v>
      </c>
      <c r="M47" t="e">
        <f t="shared" si="20"/>
        <v>#N/A</v>
      </c>
      <c r="N47" t="e">
        <f t="shared" si="20"/>
        <v>#N/A</v>
      </c>
      <c r="O47" t="e">
        <f t="shared" si="20"/>
        <v>#N/A</v>
      </c>
    </row>
    <row r="48" spans="1:15" x14ac:dyDescent="0.2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25">
      <c r="L49" t="e">
        <f t="shared" si="21"/>
        <v>#DIV/0!</v>
      </c>
      <c r="M49" t="e">
        <f t="shared" si="22"/>
        <v>#DIV/0!</v>
      </c>
      <c r="N49" t="e">
        <f t="shared" si="23"/>
        <v>#DIV/0!</v>
      </c>
      <c r="O49" t="e">
        <f t="shared" si="24"/>
        <v>#DIV/0!</v>
      </c>
    </row>
    <row r="50" spans="1:15" x14ac:dyDescent="0.25">
      <c r="L50" t="e">
        <f t="shared" si="21"/>
        <v>#DIV/0!</v>
      </c>
      <c r="M50" t="e">
        <f t="shared" si="22"/>
        <v>#DIV/0!</v>
      </c>
      <c r="N50" t="e">
        <f t="shared" si="23"/>
        <v>#DIV/0!</v>
      </c>
      <c r="O50" t="e">
        <f t="shared" si="24"/>
        <v>#DIV/0!</v>
      </c>
    </row>
    <row r="51" spans="1:15" x14ac:dyDescent="0.25">
      <c r="B51" s="22" t="e">
        <f t="shared" ref="B51:J51" si="25">SUM(B44:B50)</f>
        <v>#N/A</v>
      </c>
      <c r="C51" s="22" t="e">
        <f t="shared" si="25"/>
        <v>#N/A</v>
      </c>
      <c r="D51" s="22" t="e">
        <f t="shared" si="25"/>
        <v>#N/A</v>
      </c>
      <c r="E51" s="22" t="e">
        <f t="shared" si="25"/>
        <v>#N/A</v>
      </c>
      <c r="F51" s="22">
        <f t="shared" si="25"/>
        <v>0</v>
      </c>
      <c r="G51" s="22" t="e">
        <f t="shared" si="25"/>
        <v>#N/A</v>
      </c>
      <c r="H51" s="22" t="e">
        <f t="shared" si="25"/>
        <v>#N/A</v>
      </c>
      <c r="I51" s="22" t="e">
        <f t="shared" si="25"/>
        <v>#N/A</v>
      </c>
      <c r="J51" s="22" t="e">
        <f t="shared" si="25"/>
        <v>#N/A</v>
      </c>
      <c r="L51" t="e">
        <f>ROUND(TRUNC(G51/B51,4)*100,1)</f>
        <v>#N/A</v>
      </c>
      <c r="M51" t="e">
        <f t="shared" si="22"/>
        <v>#N/A</v>
      </c>
      <c r="N51" t="e">
        <f t="shared" si="23"/>
        <v>#N/A</v>
      </c>
      <c r="O51" t="e">
        <f t="shared" si="24"/>
        <v>#N/A</v>
      </c>
    </row>
    <row r="52" spans="1:15" x14ac:dyDescent="0.25">
      <c r="B52" s="9"/>
      <c r="C52" s="9"/>
      <c r="D52" s="9"/>
      <c r="E52" s="9"/>
      <c r="F52" s="9"/>
      <c r="G52" s="9"/>
      <c r="H52" s="9"/>
      <c r="I52" s="9"/>
      <c r="J52" s="9"/>
    </row>
    <row r="53" spans="1:15" x14ac:dyDescent="0.25">
      <c r="A53" t="s">
        <v>251</v>
      </c>
      <c r="B53" s="9"/>
      <c r="C53" s="9"/>
      <c r="D53" s="9"/>
      <c r="E53" s="9"/>
      <c r="F53" s="9"/>
      <c r="G53" s="9"/>
      <c r="H53" s="9"/>
      <c r="I53" s="9"/>
      <c r="J53" s="9"/>
    </row>
    <row r="54" spans="1:15" x14ac:dyDescent="0.25">
      <c r="A54" s="17" t="s">
        <v>104</v>
      </c>
      <c r="B54" s="9" t="e">
        <f>VLOOKUP($A54, 'Step 2'!$A$3:$A$287,'Grouping 1'!B$3,FALSE)</f>
        <v>#N/A</v>
      </c>
      <c r="C54" s="9" t="e">
        <f>VLOOKUP($A54, 'Step 2'!$A$3:$A$287,'Grouping 1'!C$3,FALSE)</f>
        <v>#N/A</v>
      </c>
      <c r="D54" s="9" t="e">
        <f>VLOOKUP($A54, 'Step 2'!$A$3:$A$287,'Grouping 1'!D$3,FALSE)</f>
        <v>#N/A</v>
      </c>
      <c r="E54" s="9" t="e">
        <f>VLOOKUP($A54, 'Step 2'!$A$3:$A$287,'Grouping 1'!E$3,FALSE)</f>
        <v>#N/A</v>
      </c>
      <c r="F54" s="9"/>
      <c r="G54" s="9" t="e">
        <f>VLOOKUP($A54, 'Step 4'!$A$3:$A$287, 'Grouping 1'!G$3,FALSE)</f>
        <v>#N/A</v>
      </c>
      <c r="H54" s="9" t="e">
        <f>VLOOKUP($A54, 'Step 4'!$A$3:$A$287, 'Grouping 1'!H$3,FALSE)</f>
        <v>#N/A</v>
      </c>
      <c r="I54" s="9" t="e">
        <f>VLOOKUP($A54, 'Step 4'!$A$3:$A$287, 'Grouping 1'!I$3,FALSE)</f>
        <v>#N/A</v>
      </c>
      <c r="J54" s="9" t="e">
        <f>VLOOKUP($A54, 'Step 4'!$A$3:$A$287, 'Grouping 1'!J$3,FALSE)</f>
        <v>#N/A</v>
      </c>
      <c r="L54" t="e">
        <f t="shared" ref="L54:O57" si="26">ROUND(TRUNC(G54/B54,4)*100,1)</f>
        <v>#N/A</v>
      </c>
      <c r="M54" t="e">
        <f t="shared" si="26"/>
        <v>#N/A</v>
      </c>
      <c r="N54" t="e">
        <f t="shared" si="26"/>
        <v>#N/A</v>
      </c>
      <c r="O54" t="e">
        <f t="shared" si="26"/>
        <v>#N/A</v>
      </c>
    </row>
    <row r="55" spans="1:15" x14ac:dyDescent="0.25">
      <c r="A55" s="17" t="s">
        <v>49</v>
      </c>
      <c r="B55" s="9" t="e">
        <f>VLOOKUP($A55, 'Step 2'!$A$3:$A$287,'Grouping 1'!B$3,FALSE)</f>
        <v>#N/A</v>
      </c>
      <c r="C55" s="9" t="e">
        <f>VLOOKUP($A55, 'Step 2'!$A$3:$A$287,'Grouping 1'!C$3,FALSE)</f>
        <v>#N/A</v>
      </c>
      <c r="D55" s="9" t="e">
        <f>VLOOKUP($A55, 'Step 2'!$A$3:$A$287,'Grouping 1'!D$3,FALSE)</f>
        <v>#N/A</v>
      </c>
      <c r="E55" s="9" t="e">
        <f>VLOOKUP($A55, 'Step 2'!$A$3:$A$287,'Grouping 1'!E$3,FALSE)</f>
        <v>#N/A</v>
      </c>
      <c r="F55" s="9"/>
      <c r="G55" s="9" t="e">
        <f>VLOOKUP($A55, 'Step 4'!$A$3:$A$287, 'Grouping 1'!G$3,FALSE)</f>
        <v>#N/A</v>
      </c>
      <c r="H55" s="9" t="e">
        <f>VLOOKUP($A55, 'Step 4'!$A$3:$A$287, 'Grouping 1'!H$3,FALSE)</f>
        <v>#N/A</v>
      </c>
      <c r="I55" s="9" t="e">
        <f>VLOOKUP($A55, 'Step 4'!$A$3:$A$287, 'Grouping 1'!I$3,FALSE)</f>
        <v>#N/A</v>
      </c>
      <c r="J55" s="9" t="e">
        <f>VLOOKUP($A55, 'Step 4'!$A$3:$A$287, 'Grouping 1'!J$3,FALSE)</f>
        <v>#N/A</v>
      </c>
      <c r="L55" t="e">
        <f t="shared" si="26"/>
        <v>#N/A</v>
      </c>
      <c r="M55" t="e">
        <f t="shared" si="26"/>
        <v>#N/A</v>
      </c>
      <c r="N55" t="e">
        <f t="shared" si="26"/>
        <v>#N/A</v>
      </c>
      <c r="O55" t="e">
        <f t="shared" si="26"/>
        <v>#N/A</v>
      </c>
    </row>
    <row r="56" spans="1:15" x14ac:dyDescent="0.25">
      <c r="A56" s="17" t="s">
        <v>101</v>
      </c>
      <c r="B56" s="9" t="e">
        <f>VLOOKUP($A56, 'Step 2'!$A$3:$A$287,'Grouping 1'!B$3,FALSE)</f>
        <v>#N/A</v>
      </c>
      <c r="C56" s="9" t="e">
        <f>VLOOKUP($A56, 'Step 2'!$A$3:$A$287,'Grouping 1'!C$3,FALSE)</f>
        <v>#N/A</v>
      </c>
      <c r="D56" s="9" t="e">
        <f>VLOOKUP($A56, 'Step 2'!$A$3:$A$287,'Grouping 1'!D$3,FALSE)</f>
        <v>#N/A</v>
      </c>
      <c r="E56" s="9" t="e">
        <f>VLOOKUP($A56, 'Step 2'!$A$3:$A$287,'Grouping 1'!E$3,FALSE)</f>
        <v>#N/A</v>
      </c>
      <c r="F56" s="9"/>
      <c r="G56" s="9" t="e">
        <f>VLOOKUP($A56, 'Step 4'!$A$3:$A$287, 'Grouping 1'!G$3,FALSE)</f>
        <v>#N/A</v>
      </c>
      <c r="H56" s="9" t="e">
        <f>VLOOKUP($A56, 'Step 4'!$A$3:$A$287, 'Grouping 1'!H$3,FALSE)</f>
        <v>#N/A</v>
      </c>
      <c r="I56" s="9" t="e">
        <f>VLOOKUP($A56, 'Step 4'!$A$3:$A$287, 'Grouping 1'!I$3,FALSE)</f>
        <v>#N/A</v>
      </c>
      <c r="J56" s="9" t="e">
        <f>VLOOKUP($A56, 'Step 4'!$A$3:$A$287, 'Grouping 1'!J$3,FALSE)</f>
        <v>#N/A</v>
      </c>
      <c r="L56" t="e">
        <f t="shared" si="26"/>
        <v>#N/A</v>
      </c>
      <c r="M56" t="e">
        <f t="shared" si="26"/>
        <v>#N/A</v>
      </c>
      <c r="N56" t="e">
        <f t="shared" si="26"/>
        <v>#N/A</v>
      </c>
      <c r="O56" t="e">
        <f t="shared" si="26"/>
        <v>#N/A</v>
      </c>
    </row>
    <row r="57" spans="1:15" x14ac:dyDescent="0.25">
      <c r="A57" t="s">
        <v>96</v>
      </c>
      <c r="B57" s="9" t="e">
        <f>VLOOKUP($A57, 'Step 2'!$A$3:$A$287,'Grouping 1'!B$3,FALSE)</f>
        <v>#N/A</v>
      </c>
      <c r="C57" s="9" t="e">
        <f>VLOOKUP($A57, 'Step 2'!$A$3:$A$287,'Grouping 1'!C$3,FALSE)</f>
        <v>#N/A</v>
      </c>
      <c r="D57" s="9" t="e">
        <f>VLOOKUP($A57, 'Step 2'!$A$3:$A$287,'Grouping 1'!D$3,FALSE)</f>
        <v>#N/A</v>
      </c>
      <c r="E57" s="9" t="e">
        <f>VLOOKUP($A57, 'Step 2'!$A$3:$A$287,'Grouping 1'!E$3,FALSE)</f>
        <v>#N/A</v>
      </c>
      <c r="F57" s="9"/>
      <c r="G57" s="9" t="e">
        <f>VLOOKUP($A57, 'Step 4'!$A$3:$A$287, 'Grouping 1'!G$3,FALSE)</f>
        <v>#N/A</v>
      </c>
      <c r="H57" s="9" t="e">
        <f>VLOOKUP($A57, 'Step 4'!$A$3:$A$287, 'Grouping 1'!H$3,FALSE)</f>
        <v>#N/A</v>
      </c>
      <c r="I57" s="9" t="e">
        <f>VLOOKUP($A57, 'Step 4'!$A$3:$A$287, 'Grouping 1'!I$3,FALSE)</f>
        <v>#N/A</v>
      </c>
      <c r="J57" s="9" t="e">
        <f>VLOOKUP($A57, 'Step 4'!$A$3:$A$287, 'Grouping 1'!J$3,FALSE)</f>
        <v>#N/A</v>
      </c>
      <c r="L57" t="e">
        <f t="shared" si="26"/>
        <v>#N/A</v>
      </c>
      <c r="M57" t="e">
        <f t="shared" si="26"/>
        <v>#N/A</v>
      </c>
      <c r="N57" t="e">
        <f t="shared" si="26"/>
        <v>#N/A</v>
      </c>
      <c r="O57" t="e">
        <f t="shared" si="26"/>
        <v>#N/A</v>
      </c>
    </row>
    <row r="58" spans="1:15" x14ac:dyDescent="0.25">
      <c r="B58" s="9"/>
      <c r="C58" s="9"/>
      <c r="D58" s="9"/>
      <c r="E58" s="9"/>
      <c r="F58" s="9"/>
      <c r="G58" s="9"/>
      <c r="H58" s="9"/>
      <c r="I58" s="9"/>
      <c r="J58" s="9"/>
    </row>
    <row r="59" spans="1:15" x14ac:dyDescent="0.25">
      <c r="B59" s="9"/>
      <c r="C59" s="9"/>
      <c r="D59" s="9"/>
      <c r="E59" s="9"/>
      <c r="F59" s="9"/>
      <c r="G59" s="9"/>
      <c r="H59" s="9"/>
      <c r="I59" s="9"/>
      <c r="J59" s="9"/>
    </row>
    <row r="60" spans="1:15" x14ac:dyDescent="0.25">
      <c r="B60" s="9"/>
      <c r="C60" s="9"/>
      <c r="D60" s="9"/>
      <c r="E60" s="9"/>
      <c r="F60" s="9"/>
      <c r="G60" s="9"/>
      <c r="H60" s="9"/>
      <c r="I60" s="9"/>
      <c r="J60" s="9"/>
    </row>
    <row r="61" spans="1:15" x14ac:dyDescent="0.25">
      <c r="B61" s="9"/>
      <c r="C61" s="9"/>
      <c r="D61" s="9"/>
      <c r="E61" s="9"/>
      <c r="F61" s="9"/>
      <c r="G61" s="9"/>
      <c r="H61" s="9"/>
      <c r="I61" s="9"/>
      <c r="J61" s="9"/>
    </row>
    <row r="62" spans="1:15" x14ac:dyDescent="0.25">
      <c r="B62" s="9"/>
      <c r="C62" s="9"/>
      <c r="D62" s="9"/>
      <c r="E62" s="9"/>
      <c r="F62" s="9"/>
      <c r="G62" s="9"/>
      <c r="H62" s="9"/>
      <c r="I62" s="9"/>
      <c r="J62" s="9"/>
    </row>
    <row r="63" spans="1:15" x14ac:dyDescent="0.25">
      <c r="B63" s="9"/>
      <c r="C63" s="9"/>
      <c r="D63" s="9"/>
      <c r="E63" s="9"/>
      <c r="F63" s="9"/>
      <c r="G63" s="9"/>
      <c r="H63" s="9"/>
      <c r="I63" s="9"/>
      <c r="J63" s="9"/>
    </row>
    <row r="64" spans="1:15" x14ac:dyDescent="0.25">
      <c r="B64" s="9"/>
      <c r="C64" s="9"/>
      <c r="D64" s="9"/>
      <c r="E64" s="9"/>
      <c r="F64" s="9"/>
      <c r="G64" s="9"/>
      <c r="H64" s="9"/>
      <c r="I64" s="9"/>
      <c r="J64" s="9"/>
    </row>
    <row r="65" spans="2:16" x14ac:dyDescent="0.25">
      <c r="B65" s="9"/>
      <c r="C65" s="9"/>
      <c r="D65" s="9"/>
      <c r="E65" s="9"/>
      <c r="F65" s="9"/>
      <c r="G65" s="9"/>
      <c r="H65" s="9"/>
      <c r="I65" s="9"/>
      <c r="J65" s="9"/>
    </row>
    <row r="66" spans="2:16" ht="15.75" thickBot="1" x14ac:dyDescent="0.3">
      <c r="L66" s="1" t="e">
        <f>#REF!</f>
        <v>#REF!</v>
      </c>
      <c r="M66" s="1" t="e">
        <f>#REF!</f>
        <v>#REF!</v>
      </c>
      <c r="N66" s="1" t="e">
        <f>#REF!</f>
        <v>#REF!</v>
      </c>
      <c r="O66" s="1" t="e">
        <f>#REF!</f>
        <v>#REF!</v>
      </c>
      <c r="P66" s="12" t="s">
        <v>34</v>
      </c>
    </row>
    <row r="67" spans="2:16" ht="15.75" thickTop="1" x14ac:dyDescent="0.25"/>
  </sheetData>
  <autoFilter ref="A7:Q24" xr:uid="{00000000-0009-0000-0000-000005000000}"/>
  <conditionalFormatting sqref="A8:A20">
    <cfRule type="duplicateValues" dxfId="28" priority="102"/>
  </conditionalFormatting>
  <conditionalFormatting sqref="A21">
    <cfRule type="duplicateValues" dxfId="27" priority="14"/>
  </conditionalFormatting>
  <conditionalFormatting sqref="A22">
    <cfRule type="duplicateValues" dxfId="26" priority="7"/>
  </conditionalFormatting>
  <conditionalFormatting sqref="L3:O7">
    <cfRule type="cellIs" dxfId="25" priority="21" operator="greaterThanOrEqual">
      <formula>#REF!</formula>
    </cfRule>
  </conditionalFormatting>
  <conditionalFormatting sqref="L8:O25 L30:O33 L37:O42 L44:O51 L54:O57">
    <cfRule type="cellIs" dxfId="24" priority="18" operator="greaterThanOrEqual">
      <formula>L$66</formula>
    </cfRule>
  </conditionalFormatting>
  <conditionalFormatting sqref="Q20">
    <cfRule type="duplicateValues" dxfId="23" priority="19"/>
  </conditionalFormatting>
  <conditionalFormatting sqref="Q21">
    <cfRule type="duplicateValues" dxfId="22" priority="13"/>
  </conditionalFormatting>
  <conditionalFormatting sqref="R16 R4:R8 A8:A20 R10:R14 A26:A31 A34:A36 A52:A53 A58:A66">
    <cfRule type="duplicateValues" dxfId="21" priority="101"/>
  </conditionalFormatting>
  <conditionalFormatting sqref="R21">
    <cfRule type="duplicateValues" dxfId="20" priority="12"/>
  </conditionalFormatting>
  <conditionalFormatting sqref="T21">
    <cfRule type="duplicateValues" dxfId="19" priority="11"/>
  </conditionalFormatting>
  <conditionalFormatting sqref="T22">
    <cfRule type="duplicateValues" dxfId="18" priority="10"/>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8"/>
  <sheetViews>
    <sheetView tabSelected="1" topLeftCell="A2" zoomScale="90" zoomScaleNormal="90" workbookViewId="0">
      <selection activeCell="F17" sqref="F17"/>
    </sheetView>
  </sheetViews>
  <sheetFormatPr defaultColWidth="8.85546875" defaultRowHeight="15" x14ac:dyDescent="0.25"/>
  <cols>
    <col min="1" max="1" width="9.5703125" style="81" customWidth="1"/>
    <col min="2" max="2" width="10.42578125" style="81" customWidth="1"/>
    <col min="3" max="3" width="15.5703125" style="96" customWidth="1"/>
    <col min="4" max="4" width="16.85546875" style="96" customWidth="1"/>
    <col min="5" max="5" width="15.85546875" style="81" customWidth="1"/>
    <col min="6" max="6" width="8.7109375" style="81" customWidth="1"/>
    <col min="7" max="7" width="7.7109375" style="94" customWidth="1"/>
    <col min="8" max="8" width="17.42578125" style="94" customWidth="1"/>
    <col min="9" max="9" width="15.140625" style="94" customWidth="1"/>
    <col min="10" max="10" width="13.85546875" style="72" customWidth="1"/>
    <col min="11" max="11" width="12.5703125" style="72" customWidth="1"/>
    <col min="12" max="12" width="18.42578125" style="72" customWidth="1"/>
    <col min="13" max="13" width="22.5703125" style="72" customWidth="1"/>
    <col min="15" max="15" width="11.140625" customWidth="1"/>
    <col min="16" max="16" width="12.7109375" customWidth="1"/>
    <col min="17" max="17" width="9.85546875" customWidth="1"/>
  </cols>
  <sheetData>
    <row r="1" spans="1:13" s="7" customFormat="1" x14ac:dyDescent="0.25">
      <c r="A1" s="140" t="s">
        <v>17</v>
      </c>
      <c r="B1" s="138"/>
      <c r="C1" s="138"/>
      <c r="D1" s="138"/>
      <c r="E1" s="138"/>
      <c r="F1" s="138"/>
      <c r="G1" s="73"/>
      <c r="H1" s="73"/>
      <c r="I1" s="73"/>
      <c r="J1" s="74"/>
      <c r="K1" s="74"/>
      <c r="L1" s="74"/>
      <c r="M1" s="74"/>
    </row>
    <row r="2" spans="1:13" s="7" customFormat="1" x14ac:dyDescent="0.25">
      <c r="A2" s="140" t="s">
        <v>18</v>
      </c>
      <c r="B2" s="138"/>
      <c r="C2" s="138"/>
      <c r="D2" s="138"/>
      <c r="E2" s="138"/>
      <c r="F2" s="138"/>
      <c r="G2" s="73"/>
      <c r="H2" s="73"/>
      <c r="I2" s="73"/>
      <c r="J2" s="74"/>
      <c r="K2" s="74"/>
      <c r="L2" s="74"/>
      <c r="M2" s="74"/>
    </row>
    <row r="3" spans="1:13" s="7" customFormat="1" ht="15" customHeight="1" x14ac:dyDescent="0.25">
      <c r="A3" s="138"/>
      <c r="B3" s="138"/>
      <c r="C3" s="138"/>
      <c r="D3" s="138"/>
      <c r="E3" s="138"/>
      <c r="F3" s="138"/>
      <c r="G3" s="73"/>
      <c r="H3" s="73"/>
      <c r="I3" s="73"/>
      <c r="J3" s="74"/>
      <c r="K3" s="74"/>
      <c r="L3" s="74"/>
      <c r="M3" s="74"/>
    </row>
    <row r="4" spans="1:13" s="7" customFormat="1" ht="15" customHeight="1" x14ac:dyDescent="0.25">
      <c r="A4" s="75" t="s">
        <v>19</v>
      </c>
      <c r="B4" s="137" t="s">
        <v>328</v>
      </c>
      <c r="C4" s="138"/>
      <c r="D4" s="138"/>
      <c r="E4" s="138"/>
      <c r="F4" s="138"/>
      <c r="G4" s="76"/>
      <c r="H4" s="73"/>
      <c r="I4" s="73"/>
      <c r="J4" s="76"/>
      <c r="K4" s="74"/>
      <c r="L4" s="74"/>
      <c r="M4" s="74"/>
    </row>
    <row r="5" spans="1:13" s="7" customFormat="1" ht="15" customHeight="1" x14ac:dyDescent="0.25">
      <c r="A5" s="141" t="s">
        <v>20</v>
      </c>
      <c r="B5" s="138"/>
      <c r="C5" s="138"/>
      <c r="D5" s="138"/>
      <c r="E5" s="138"/>
      <c r="F5" s="138"/>
      <c r="G5" s="73"/>
      <c r="H5" s="73"/>
      <c r="I5" s="73"/>
      <c r="J5" s="77"/>
      <c r="K5" s="77"/>
      <c r="L5" s="74"/>
      <c r="M5" s="74"/>
    </row>
    <row r="6" spans="1:13" s="7" customFormat="1" ht="15" customHeight="1" x14ac:dyDescent="0.25">
      <c r="A6" s="75" t="s">
        <v>21</v>
      </c>
      <c r="B6" s="137" t="s">
        <v>329</v>
      </c>
      <c r="C6" s="138"/>
      <c r="D6" s="138"/>
      <c r="E6" s="138"/>
      <c r="F6" s="138"/>
      <c r="G6" s="73"/>
      <c r="H6" s="73"/>
      <c r="I6" s="73"/>
      <c r="J6" s="74"/>
      <c r="K6" s="74"/>
      <c r="L6" s="74"/>
      <c r="M6" s="74"/>
    </row>
    <row r="7" spans="1:13" s="7" customFormat="1" ht="15" customHeight="1" x14ac:dyDescent="0.25">
      <c r="A7" s="75" t="s">
        <v>22</v>
      </c>
      <c r="B7" s="137" t="s">
        <v>330</v>
      </c>
      <c r="C7" s="138"/>
      <c r="D7" s="138"/>
      <c r="E7" s="138"/>
      <c r="F7" s="138"/>
      <c r="G7" s="76"/>
      <c r="H7" s="73"/>
      <c r="I7" s="73"/>
      <c r="J7" s="74"/>
      <c r="K7" s="74"/>
      <c r="L7" s="74"/>
      <c r="M7" s="74"/>
    </row>
    <row r="8" spans="1:13" s="7" customFormat="1" ht="15" customHeight="1" x14ac:dyDescent="0.25">
      <c r="A8" s="75" t="s">
        <v>24</v>
      </c>
      <c r="B8" s="137" t="s">
        <v>25</v>
      </c>
      <c r="C8" s="138"/>
      <c r="D8" s="138"/>
      <c r="E8" s="138"/>
      <c r="F8" s="138"/>
      <c r="G8" s="73"/>
      <c r="H8" s="73"/>
      <c r="I8" s="73"/>
      <c r="J8" s="74"/>
      <c r="K8" s="74"/>
      <c r="L8" s="74"/>
      <c r="M8" s="74"/>
    </row>
    <row r="9" spans="1:13" s="7" customFormat="1" ht="14.45" customHeight="1" x14ac:dyDescent="0.25">
      <c r="A9" s="75" t="s">
        <v>26</v>
      </c>
      <c r="B9" s="137" t="s">
        <v>27</v>
      </c>
      <c r="C9" s="138"/>
      <c r="D9" s="138"/>
      <c r="E9" s="138"/>
      <c r="F9" s="138"/>
      <c r="G9" s="73"/>
      <c r="H9" s="73"/>
      <c r="I9" s="73"/>
      <c r="J9" s="74"/>
      <c r="K9" s="74"/>
      <c r="L9" s="74"/>
      <c r="M9" s="74"/>
    </row>
    <row r="10" spans="1:13" s="7" customFormat="1" x14ac:dyDescent="0.25">
      <c r="A10" s="75" t="s">
        <v>28</v>
      </c>
      <c r="B10" s="139" t="s">
        <v>331</v>
      </c>
      <c r="C10" s="138"/>
      <c r="D10" s="138"/>
      <c r="E10" s="138"/>
      <c r="F10" s="138"/>
      <c r="I10" s="74"/>
      <c r="J10" s="74"/>
      <c r="K10" s="74"/>
      <c r="L10" s="74"/>
      <c r="M10" s="79"/>
    </row>
    <row r="11" spans="1:13" s="7" customFormat="1" x14ac:dyDescent="0.25">
      <c r="A11" s="40" t="s">
        <v>13</v>
      </c>
      <c r="B11" s="78"/>
      <c r="C11" s="80"/>
      <c r="D11" s="80"/>
      <c r="E11" s="81"/>
      <c r="F11" s="72"/>
      <c r="G11" s="73"/>
      <c r="H11" s="82" t="s">
        <v>320</v>
      </c>
      <c r="I11" s="74"/>
      <c r="J11" s="74"/>
      <c r="K11" s="74"/>
      <c r="L11" s="74"/>
      <c r="M11" s="79"/>
    </row>
    <row r="12" spans="1:13" s="7" customFormat="1" ht="48" customHeight="1" thickBot="1" x14ac:dyDescent="0.3">
      <c r="A12" s="83" t="s">
        <v>29</v>
      </c>
      <c r="B12" s="83" t="s">
        <v>30</v>
      </c>
      <c r="C12" s="84" t="s">
        <v>23</v>
      </c>
      <c r="D12" s="84" t="s">
        <v>31</v>
      </c>
      <c r="E12" s="83" t="s">
        <v>326</v>
      </c>
      <c r="F12" s="74"/>
      <c r="G12" s="74"/>
      <c r="H12" s="85" t="s">
        <v>32</v>
      </c>
      <c r="I12" s="85" t="s">
        <v>33</v>
      </c>
      <c r="J12" s="85" t="s">
        <v>23</v>
      </c>
      <c r="K12" s="85" t="s">
        <v>31</v>
      </c>
      <c r="L12" s="85" t="s">
        <v>321</v>
      </c>
      <c r="M12" s="85" t="s">
        <v>322</v>
      </c>
    </row>
    <row r="13" spans="1:13" s="7" customFormat="1" ht="15.75" thickTop="1" x14ac:dyDescent="0.25">
      <c r="A13" s="86" t="s">
        <v>35</v>
      </c>
      <c r="B13" s="86">
        <v>2022</v>
      </c>
      <c r="C13" s="87">
        <v>162825</v>
      </c>
      <c r="D13" s="87">
        <v>7207</v>
      </c>
      <c r="E13" s="155">
        <f t="shared" ref="E13:E42" si="0">ROUND(TRUNC(D13/C13,4)*100,1)</f>
        <v>4.4000000000000004</v>
      </c>
      <c r="F13" s="74"/>
      <c r="G13" s="89"/>
      <c r="H13" s="90">
        <v>44562</v>
      </c>
      <c r="I13" s="90">
        <f>DATE(YEAR(H13),MONTH(H13)+23,DAY(H13))</f>
        <v>45261</v>
      </c>
      <c r="J13" s="91">
        <f>SUM(C13:C36)</f>
        <v>3976843</v>
      </c>
      <c r="K13" s="91">
        <f>SUM(D13:D36)</f>
        <v>144911</v>
      </c>
      <c r="L13" s="92">
        <f>ROUND(TRUNC(K13/J13, 4)*100, 1)</f>
        <v>3.6</v>
      </c>
      <c r="M13" s="92">
        <f>ROUND(TRUNC(TRUNC(K13/J13, 4) * 1.2, 4) * 100, 1)</f>
        <v>4.4000000000000004</v>
      </c>
    </row>
    <row r="14" spans="1:13" s="7" customFormat="1" x14ac:dyDescent="0.25">
      <c r="A14" s="86" t="s">
        <v>36</v>
      </c>
      <c r="B14" s="86">
        <v>2022</v>
      </c>
      <c r="C14" s="87">
        <v>163725</v>
      </c>
      <c r="D14" s="87">
        <v>6782</v>
      </c>
      <c r="E14" s="155">
        <f t="shared" si="0"/>
        <v>4.0999999999999996</v>
      </c>
      <c r="F14" s="74"/>
      <c r="G14" s="89"/>
      <c r="H14" s="90">
        <f>DATE(YEAR(H13),MONTH(H13)+1,DAY(H13))</f>
        <v>44593</v>
      </c>
      <c r="I14" s="90">
        <f t="shared" ref="I14:I19" si="1">DATE(YEAR(H14),MONTH(H14)+23,DAY(H14))</f>
        <v>45292</v>
      </c>
      <c r="J14" s="91">
        <f t="shared" ref="J14:K14" si="2">SUM(C14:C37)</f>
        <v>3980446</v>
      </c>
      <c r="K14" s="91">
        <f t="shared" si="2"/>
        <v>144482</v>
      </c>
      <c r="L14" s="92">
        <f>ROUND(TRUNC(K14/J14, 4)*100, 1)</f>
        <v>3.6</v>
      </c>
      <c r="M14" s="92">
        <f>ROUND(TRUNC(TRUNC(K14/J14, 4) * 1.2, 4) * 100, 1)</f>
        <v>4.3</v>
      </c>
    </row>
    <row r="15" spans="1:13" s="7" customFormat="1" x14ac:dyDescent="0.25">
      <c r="A15" s="86" t="s">
        <v>37</v>
      </c>
      <c r="B15" s="86">
        <v>2022</v>
      </c>
      <c r="C15" s="87">
        <v>164274</v>
      </c>
      <c r="D15" s="87">
        <v>6168</v>
      </c>
      <c r="E15" s="155">
        <f t="shared" si="0"/>
        <v>3.8</v>
      </c>
      <c r="F15" s="74"/>
      <c r="G15" s="89"/>
      <c r="H15" s="90">
        <f t="shared" ref="H15:H19" si="3">DATE(YEAR(H14),MONTH(H14)+1,DAY(H14))</f>
        <v>44621</v>
      </c>
      <c r="I15" s="90">
        <f t="shared" si="1"/>
        <v>45323</v>
      </c>
      <c r="J15" s="91">
        <f t="shared" ref="J15:K15" si="4">SUM(C15:C38)</f>
        <v>3984006</v>
      </c>
      <c r="K15" s="91">
        <f t="shared" si="4"/>
        <v>144670</v>
      </c>
      <c r="L15" s="92">
        <f t="shared" ref="L15:L19" si="5">ROUND(TRUNC(K15/J15, 4)*100, 1)</f>
        <v>3.6</v>
      </c>
      <c r="M15" s="92">
        <f t="shared" ref="M15:M19" si="6">ROUND(TRUNC(TRUNC(K15/J15, 4) * 1.2, 4) * 100, 1)</f>
        <v>4.4000000000000004</v>
      </c>
    </row>
    <row r="16" spans="1:13" x14ac:dyDescent="0.25">
      <c r="A16" s="86" t="s">
        <v>38</v>
      </c>
      <c r="B16" s="86">
        <v>2022</v>
      </c>
      <c r="C16" s="87">
        <v>163449</v>
      </c>
      <c r="D16" s="87">
        <v>5458</v>
      </c>
      <c r="E16" s="155">
        <f t="shared" si="0"/>
        <v>3.3</v>
      </c>
      <c r="G16" s="89"/>
      <c r="H16" s="90">
        <f t="shared" si="3"/>
        <v>44652</v>
      </c>
      <c r="I16" s="90">
        <f t="shared" si="1"/>
        <v>45352</v>
      </c>
      <c r="J16" s="91">
        <f t="shared" ref="J16" si="7">SUM(C16:C39)</f>
        <v>3987692</v>
      </c>
      <c r="K16" s="91">
        <f t="shared" ref="K16" si="8">SUM(D16:D39)</f>
        <v>145106</v>
      </c>
      <c r="L16" s="92">
        <f t="shared" si="5"/>
        <v>3.6</v>
      </c>
      <c r="M16" s="92">
        <f t="shared" si="6"/>
        <v>4.4000000000000004</v>
      </c>
    </row>
    <row r="17" spans="1:13" x14ac:dyDescent="0.25">
      <c r="A17" s="86" t="s">
        <v>39</v>
      </c>
      <c r="B17" s="86">
        <v>2022</v>
      </c>
      <c r="C17" s="87">
        <v>164157</v>
      </c>
      <c r="D17" s="87">
        <v>5548</v>
      </c>
      <c r="E17" s="155">
        <f t="shared" si="0"/>
        <v>3.4</v>
      </c>
      <c r="G17" s="89"/>
      <c r="H17" s="90">
        <f t="shared" si="3"/>
        <v>44682</v>
      </c>
      <c r="I17" s="90">
        <f t="shared" si="1"/>
        <v>45383</v>
      </c>
      <c r="J17" s="91">
        <f>SUM(C17:C40)</f>
        <v>3991727</v>
      </c>
      <c r="K17" s="91">
        <f>SUM(D17:D40)</f>
        <v>145542</v>
      </c>
      <c r="L17" s="92">
        <f t="shared" si="5"/>
        <v>3.6</v>
      </c>
      <c r="M17" s="92">
        <f t="shared" si="6"/>
        <v>4.4000000000000004</v>
      </c>
    </row>
    <row r="18" spans="1:13" x14ac:dyDescent="0.25">
      <c r="A18" s="86" t="s">
        <v>40</v>
      </c>
      <c r="B18" s="86">
        <v>2022</v>
      </c>
      <c r="C18" s="87">
        <v>165012</v>
      </c>
      <c r="D18" s="87">
        <v>6334</v>
      </c>
      <c r="E18" s="155">
        <f t="shared" si="0"/>
        <v>3.8</v>
      </c>
      <c r="G18" s="89"/>
      <c r="H18" s="90">
        <f t="shared" si="3"/>
        <v>44713</v>
      </c>
      <c r="I18" s="90">
        <f t="shared" si="1"/>
        <v>45413</v>
      </c>
      <c r="J18" s="91">
        <f t="shared" ref="J18" si="9">SUM(C18:C41)</f>
        <v>3995146</v>
      </c>
      <c r="K18" s="91">
        <f t="shared" ref="K18" si="10">SUM(D18:D41)</f>
        <v>146229</v>
      </c>
      <c r="L18" s="92">
        <f t="shared" si="5"/>
        <v>3.7</v>
      </c>
      <c r="M18" s="92">
        <f t="shared" si="6"/>
        <v>4.4000000000000004</v>
      </c>
    </row>
    <row r="19" spans="1:13" x14ac:dyDescent="0.25">
      <c r="A19" s="86" t="s">
        <v>41</v>
      </c>
      <c r="B19" s="86">
        <v>2022</v>
      </c>
      <c r="C19" s="87">
        <v>165321</v>
      </c>
      <c r="D19" s="87">
        <v>6255</v>
      </c>
      <c r="E19" s="155">
        <f t="shared" si="0"/>
        <v>3.8</v>
      </c>
      <c r="G19" s="89"/>
      <c r="H19" s="90">
        <f t="shared" si="3"/>
        <v>44743</v>
      </c>
      <c r="I19" s="90">
        <f t="shared" si="1"/>
        <v>45444</v>
      </c>
      <c r="J19" s="91">
        <f>SUM(C19:C42)</f>
        <v>3999141</v>
      </c>
      <c r="K19" s="91">
        <f>SUM(D19:D42)</f>
        <v>147128</v>
      </c>
      <c r="L19" s="92">
        <f t="shared" si="5"/>
        <v>3.7</v>
      </c>
      <c r="M19" s="92">
        <f t="shared" si="6"/>
        <v>4.4000000000000004</v>
      </c>
    </row>
    <row r="20" spans="1:13" x14ac:dyDescent="0.25">
      <c r="A20" s="86" t="s">
        <v>42</v>
      </c>
      <c r="B20" s="86">
        <v>2022</v>
      </c>
      <c r="C20" s="87">
        <v>164971</v>
      </c>
      <c r="D20" s="87">
        <v>6256</v>
      </c>
      <c r="E20" s="155">
        <f t="shared" si="0"/>
        <v>3.8</v>
      </c>
      <c r="G20" s="89"/>
      <c r="H20" s="90"/>
      <c r="I20" s="90"/>
      <c r="J20" s="91"/>
      <c r="K20" s="91"/>
      <c r="L20" s="92"/>
      <c r="M20" s="92"/>
    </row>
    <row r="21" spans="1:13" x14ac:dyDescent="0.25">
      <c r="A21" s="86" t="s">
        <v>43</v>
      </c>
      <c r="B21" s="86">
        <v>2022</v>
      </c>
      <c r="C21" s="87">
        <v>164463</v>
      </c>
      <c r="D21" s="87">
        <v>5460</v>
      </c>
      <c r="E21" s="155">
        <f t="shared" si="0"/>
        <v>3.3</v>
      </c>
      <c r="G21" s="89"/>
      <c r="H21" s="90"/>
      <c r="I21" s="90"/>
      <c r="J21" s="91"/>
      <c r="K21" s="91"/>
      <c r="L21" s="92"/>
      <c r="M21" s="92"/>
    </row>
    <row r="22" spans="1:13" x14ac:dyDescent="0.25">
      <c r="A22" s="86" t="s">
        <v>44</v>
      </c>
      <c r="B22" s="86">
        <v>2022</v>
      </c>
      <c r="C22" s="87">
        <v>164753</v>
      </c>
      <c r="D22" s="87">
        <v>5609</v>
      </c>
      <c r="E22" s="155">
        <f t="shared" si="0"/>
        <v>3.4</v>
      </c>
      <c r="G22" s="93"/>
      <c r="H22" s="90"/>
      <c r="I22" s="90"/>
      <c r="J22" s="91"/>
      <c r="K22" s="91"/>
      <c r="L22" s="92"/>
      <c r="M22" s="92"/>
    </row>
    <row r="23" spans="1:13" x14ac:dyDescent="0.25">
      <c r="A23" s="86" t="s">
        <v>45</v>
      </c>
      <c r="B23" s="86">
        <v>2022</v>
      </c>
      <c r="C23" s="87">
        <v>164272</v>
      </c>
      <c r="D23" s="87">
        <v>5523</v>
      </c>
      <c r="E23" s="155">
        <f t="shared" si="0"/>
        <v>3.4</v>
      </c>
      <c r="G23" s="93"/>
      <c r="H23" s="90"/>
      <c r="I23" s="90"/>
      <c r="J23" s="91"/>
      <c r="K23" s="91"/>
      <c r="L23" s="92"/>
      <c r="M23" s="92"/>
    </row>
    <row r="24" spans="1:13" x14ac:dyDescent="0.25">
      <c r="A24" s="86" t="s">
        <v>46</v>
      </c>
      <c r="B24" s="86">
        <v>2022</v>
      </c>
      <c r="C24" s="87">
        <v>164224</v>
      </c>
      <c r="D24" s="87">
        <v>5352</v>
      </c>
      <c r="E24" s="155">
        <f t="shared" si="0"/>
        <v>3.3</v>
      </c>
      <c r="G24" s="93"/>
      <c r="H24" s="90"/>
      <c r="I24" s="90"/>
      <c r="J24" s="91"/>
      <c r="K24" s="91"/>
      <c r="L24" s="92"/>
      <c r="M24" s="92"/>
    </row>
    <row r="25" spans="1:13" x14ac:dyDescent="0.25">
      <c r="A25" s="86" t="s">
        <v>35</v>
      </c>
      <c r="B25" s="86">
        <v>2023</v>
      </c>
      <c r="C25" s="87">
        <v>165070</v>
      </c>
      <c r="D25" s="87">
        <v>6378</v>
      </c>
      <c r="E25" s="155">
        <f t="shared" si="0"/>
        <v>3.9</v>
      </c>
      <c r="G25" s="93"/>
      <c r="H25" s="90"/>
      <c r="I25" s="90"/>
      <c r="J25" s="91"/>
      <c r="K25" s="91"/>
      <c r="L25" s="92"/>
      <c r="M25" s="92"/>
    </row>
    <row r="26" spans="1:13" x14ac:dyDescent="0.25">
      <c r="A26" s="86" t="s">
        <v>36</v>
      </c>
      <c r="B26" s="86">
        <v>2023</v>
      </c>
      <c r="C26" s="87">
        <v>166178</v>
      </c>
      <c r="D26" s="87">
        <v>6465</v>
      </c>
      <c r="E26" s="155">
        <f t="shared" si="0"/>
        <v>3.9</v>
      </c>
      <c r="H26" s="90"/>
      <c r="I26" s="90"/>
      <c r="J26" s="91"/>
      <c r="K26" s="91"/>
      <c r="L26" s="92"/>
      <c r="M26" s="92"/>
    </row>
    <row r="27" spans="1:13" x14ac:dyDescent="0.25">
      <c r="A27" s="86" t="s">
        <v>37</v>
      </c>
      <c r="B27" s="86">
        <v>2023</v>
      </c>
      <c r="C27" s="87">
        <v>166783</v>
      </c>
      <c r="D27" s="87">
        <v>6043</v>
      </c>
      <c r="E27" s="155">
        <f t="shared" si="0"/>
        <v>3.6</v>
      </c>
      <c r="H27" s="90"/>
      <c r="I27" s="90"/>
      <c r="J27" s="91"/>
      <c r="K27" s="91"/>
      <c r="L27" s="92"/>
      <c r="M27" s="92"/>
    </row>
    <row r="28" spans="1:13" x14ac:dyDescent="0.25">
      <c r="A28" s="86" t="s">
        <v>38</v>
      </c>
      <c r="B28" s="86">
        <v>2023</v>
      </c>
      <c r="C28" s="87">
        <v>166221</v>
      </c>
      <c r="D28" s="87">
        <v>5146</v>
      </c>
      <c r="E28" s="155">
        <f t="shared" si="0"/>
        <v>3.1</v>
      </c>
      <c r="H28" s="90"/>
      <c r="I28" s="90"/>
      <c r="J28" s="91"/>
      <c r="K28" s="91"/>
      <c r="L28" s="92"/>
      <c r="M28" s="92"/>
    </row>
    <row r="29" spans="1:13" x14ac:dyDescent="0.25">
      <c r="A29" s="86" t="s">
        <v>39</v>
      </c>
      <c r="B29" s="86">
        <v>2023</v>
      </c>
      <c r="C29" s="87">
        <v>166702</v>
      </c>
      <c r="D29" s="87">
        <v>5700</v>
      </c>
      <c r="E29" s="155">
        <f t="shared" si="0"/>
        <v>3.4</v>
      </c>
      <c r="G29"/>
      <c r="H29" s="90"/>
      <c r="I29" s="90"/>
      <c r="J29" s="91"/>
      <c r="K29" s="91"/>
      <c r="L29" s="92"/>
      <c r="M29" s="92"/>
    </row>
    <row r="30" spans="1:13" x14ac:dyDescent="0.25">
      <c r="A30" s="86" t="s">
        <v>40</v>
      </c>
      <c r="B30" s="86">
        <v>2023</v>
      </c>
      <c r="C30" s="87">
        <v>167910</v>
      </c>
      <c r="D30" s="87">
        <v>6351</v>
      </c>
      <c r="E30" s="155">
        <f t="shared" si="0"/>
        <v>3.8</v>
      </c>
      <c r="G30"/>
      <c r="H30"/>
      <c r="I30"/>
      <c r="J30"/>
      <c r="K30"/>
      <c r="L30"/>
    </row>
    <row r="31" spans="1:13" x14ac:dyDescent="0.25">
      <c r="A31" s="86" t="s">
        <v>41</v>
      </c>
      <c r="B31" s="86">
        <v>2023</v>
      </c>
      <c r="C31" s="87">
        <v>168354</v>
      </c>
      <c r="D31" s="87">
        <v>6372</v>
      </c>
      <c r="E31" s="155">
        <f t="shared" si="0"/>
        <v>3.8</v>
      </c>
      <c r="G31"/>
      <c r="H31" s="95"/>
      <c r="I31"/>
      <c r="J31"/>
      <c r="K31"/>
      <c r="L31"/>
    </row>
    <row r="32" spans="1:13" x14ac:dyDescent="0.25">
      <c r="A32" s="86" t="s">
        <v>42</v>
      </c>
      <c r="B32" s="86">
        <v>2023</v>
      </c>
      <c r="C32" s="87">
        <v>168049</v>
      </c>
      <c r="D32" s="87">
        <v>6623</v>
      </c>
      <c r="E32" s="155">
        <f t="shared" si="0"/>
        <v>3.9</v>
      </c>
      <c r="G32"/>
      <c r="H32" s="95"/>
      <c r="I32"/>
      <c r="J32"/>
      <c r="K32"/>
      <c r="L32"/>
    </row>
    <row r="33" spans="1:12" x14ac:dyDescent="0.25">
      <c r="A33" s="86" t="s">
        <v>43</v>
      </c>
      <c r="B33" s="86">
        <v>2023</v>
      </c>
      <c r="C33" s="87">
        <v>167718</v>
      </c>
      <c r="D33" s="87">
        <v>6049</v>
      </c>
      <c r="E33" s="155">
        <f t="shared" si="0"/>
        <v>3.6</v>
      </c>
      <c r="G33"/>
      <c r="H33" s="95"/>
      <c r="I33"/>
      <c r="J33"/>
      <c r="K33"/>
      <c r="L33"/>
    </row>
    <row r="34" spans="1:12" x14ac:dyDescent="0.25">
      <c r="A34" s="86" t="s">
        <v>44</v>
      </c>
      <c r="B34" s="86">
        <v>2023</v>
      </c>
      <c r="C34" s="87">
        <v>167774</v>
      </c>
      <c r="D34" s="87">
        <v>6098</v>
      </c>
      <c r="E34" s="155">
        <f t="shared" si="0"/>
        <v>3.6</v>
      </c>
      <c r="G34"/>
      <c r="H34" s="95"/>
      <c r="I34"/>
      <c r="J34"/>
      <c r="K34"/>
      <c r="L34"/>
    </row>
    <row r="35" spans="1:12" x14ac:dyDescent="0.25">
      <c r="A35" s="86" t="s">
        <v>45</v>
      </c>
      <c r="B35" s="86">
        <v>2023</v>
      </c>
      <c r="C35" s="87">
        <v>167977</v>
      </c>
      <c r="D35" s="87">
        <v>5827</v>
      </c>
      <c r="E35" s="155">
        <f t="shared" si="0"/>
        <v>3.5</v>
      </c>
      <c r="G35"/>
      <c r="H35"/>
      <c r="I35"/>
      <c r="J35"/>
      <c r="K35"/>
      <c r="L35"/>
    </row>
    <row r="36" spans="1:12" x14ac:dyDescent="0.25">
      <c r="A36" s="86" t="s">
        <v>46</v>
      </c>
      <c r="B36" s="86">
        <v>2023</v>
      </c>
      <c r="C36" s="87">
        <v>166661</v>
      </c>
      <c r="D36" s="87">
        <v>5907</v>
      </c>
      <c r="E36" s="155">
        <f t="shared" si="0"/>
        <v>3.5</v>
      </c>
      <c r="G36"/>
      <c r="H36"/>
      <c r="I36"/>
      <c r="J36"/>
      <c r="K36"/>
      <c r="L36"/>
    </row>
    <row r="37" spans="1:12" x14ac:dyDescent="0.25">
      <c r="A37" s="86" t="s">
        <v>35</v>
      </c>
      <c r="B37" s="86">
        <v>2024</v>
      </c>
      <c r="C37" s="87">
        <v>166428</v>
      </c>
      <c r="D37" s="87">
        <v>6778</v>
      </c>
      <c r="E37" s="155">
        <f t="shared" si="0"/>
        <v>4.0999999999999996</v>
      </c>
      <c r="G37"/>
      <c r="H37"/>
      <c r="I37"/>
      <c r="J37"/>
      <c r="K37"/>
      <c r="L37"/>
    </row>
    <row r="38" spans="1:12" x14ac:dyDescent="0.25">
      <c r="A38" s="86" t="s">
        <v>36</v>
      </c>
      <c r="B38" s="86">
        <v>2024</v>
      </c>
      <c r="C38" s="87">
        <v>167285</v>
      </c>
      <c r="D38" s="87">
        <v>6970</v>
      </c>
      <c r="E38" s="155">
        <f t="shared" si="0"/>
        <v>4.2</v>
      </c>
      <c r="G38"/>
      <c r="H38"/>
      <c r="I38"/>
      <c r="J38"/>
      <c r="K38"/>
      <c r="L38"/>
    </row>
    <row r="39" spans="1:12" x14ac:dyDescent="0.25">
      <c r="A39" s="86" t="s">
        <v>37</v>
      </c>
      <c r="B39" s="86">
        <v>2024</v>
      </c>
      <c r="C39" s="87">
        <v>167960</v>
      </c>
      <c r="D39" s="87">
        <v>6604</v>
      </c>
      <c r="E39" s="155">
        <f t="shared" si="0"/>
        <v>3.9</v>
      </c>
      <c r="G39"/>
      <c r="H39"/>
      <c r="I39"/>
      <c r="J39"/>
      <c r="K39"/>
      <c r="L39"/>
    </row>
    <row r="40" spans="1:12" x14ac:dyDescent="0.25">
      <c r="A40" s="86" t="s">
        <v>38</v>
      </c>
      <c r="B40" s="86">
        <v>2024</v>
      </c>
      <c r="C40" s="87">
        <v>167484</v>
      </c>
      <c r="D40" s="87">
        <v>5894</v>
      </c>
      <c r="E40" s="155">
        <f t="shared" si="0"/>
        <v>3.5</v>
      </c>
      <c r="G40"/>
      <c r="H40"/>
      <c r="I40"/>
      <c r="J40"/>
      <c r="K40"/>
      <c r="L40"/>
    </row>
    <row r="41" spans="1:12" x14ac:dyDescent="0.25">
      <c r="A41" s="86" t="s">
        <v>39</v>
      </c>
      <c r="B41" s="86">
        <v>2024</v>
      </c>
      <c r="C41" s="87">
        <v>167576</v>
      </c>
      <c r="D41" s="87">
        <v>6235</v>
      </c>
      <c r="E41" s="155">
        <f t="shared" si="0"/>
        <v>3.7</v>
      </c>
      <c r="G41"/>
      <c r="H41"/>
      <c r="I41"/>
      <c r="J41"/>
      <c r="K41"/>
      <c r="L41"/>
    </row>
    <row r="42" spans="1:12" x14ac:dyDescent="0.25">
      <c r="A42" s="86" t="s">
        <v>40</v>
      </c>
      <c r="B42" s="86">
        <v>2024</v>
      </c>
      <c r="C42" s="87">
        <v>169007</v>
      </c>
      <c r="D42" s="87">
        <v>7233</v>
      </c>
      <c r="E42" s="155">
        <f t="shared" si="0"/>
        <v>4.3</v>
      </c>
      <c r="G42"/>
      <c r="H42"/>
      <c r="I42"/>
      <c r="J42"/>
      <c r="K42"/>
      <c r="L42"/>
    </row>
    <row r="43" spans="1:12" x14ac:dyDescent="0.25">
      <c r="A43" s="86"/>
      <c r="B43" s="86"/>
      <c r="C43" s="87"/>
      <c r="D43" s="87"/>
      <c r="E43" s="88"/>
      <c r="G43"/>
      <c r="H43"/>
      <c r="I43"/>
      <c r="J43"/>
      <c r="K43"/>
      <c r="L43"/>
    </row>
    <row r="44" spans="1:12" x14ac:dyDescent="0.25">
      <c r="A44" s="86"/>
      <c r="B44" s="86"/>
      <c r="C44" s="87"/>
      <c r="D44" s="87"/>
      <c r="E44" s="88"/>
      <c r="G44"/>
      <c r="H44"/>
      <c r="I44"/>
      <c r="J44"/>
      <c r="K44"/>
      <c r="L44"/>
    </row>
    <row r="45" spans="1:12" x14ac:dyDescent="0.25">
      <c r="A45" s="86"/>
      <c r="B45" s="86"/>
      <c r="C45" s="87"/>
      <c r="D45" s="87"/>
      <c r="E45" s="88"/>
      <c r="G45"/>
      <c r="H45"/>
      <c r="I45"/>
      <c r="J45"/>
      <c r="K45"/>
      <c r="L45"/>
    </row>
    <row r="46" spans="1:12" x14ac:dyDescent="0.25">
      <c r="A46" s="86"/>
      <c r="B46" s="86"/>
      <c r="C46" s="87"/>
      <c r="D46" s="87"/>
      <c r="E46" s="88"/>
      <c r="G46"/>
      <c r="H46"/>
      <c r="I46"/>
      <c r="J46"/>
      <c r="K46"/>
      <c r="L46"/>
    </row>
    <row r="47" spans="1:12" x14ac:dyDescent="0.25">
      <c r="A47" s="86"/>
      <c r="B47" s="86"/>
      <c r="C47" s="87"/>
      <c r="D47" s="87"/>
      <c r="E47" s="88"/>
      <c r="G47"/>
      <c r="H47"/>
      <c r="I47"/>
      <c r="J47"/>
      <c r="K47"/>
      <c r="L47"/>
    </row>
    <row r="48" spans="1:12" x14ac:dyDescent="0.25">
      <c r="A48" s="86"/>
      <c r="B48" s="86"/>
      <c r="C48" s="87"/>
      <c r="D48" s="87"/>
      <c r="E48" s="88"/>
      <c r="G48"/>
      <c r="H48"/>
      <c r="I48"/>
      <c r="J48"/>
      <c r="K48"/>
      <c r="L48"/>
    </row>
    <row r="49" spans="1:11" x14ac:dyDescent="0.25">
      <c r="A49" s="86"/>
      <c r="B49" s="86"/>
      <c r="C49" s="87"/>
      <c r="D49" s="87"/>
      <c r="E49" s="88"/>
      <c r="H49"/>
      <c r="I49"/>
      <c r="J49"/>
      <c r="K49"/>
    </row>
    <row r="50" spans="1:11" x14ac:dyDescent="0.25">
      <c r="A50" s="86"/>
      <c r="B50" s="86"/>
      <c r="C50" s="87"/>
      <c r="D50" s="87"/>
      <c r="E50" s="88"/>
      <c r="H50" s="72"/>
      <c r="I50" s="72"/>
    </row>
    <row r="51" spans="1:11" x14ac:dyDescent="0.25">
      <c r="A51" s="86"/>
      <c r="B51" s="86"/>
      <c r="C51" s="87"/>
      <c r="D51" s="87"/>
      <c r="E51" s="88"/>
      <c r="H51"/>
      <c r="I51"/>
      <c r="J51"/>
      <c r="K51"/>
    </row>
    <row r="52" spans="1:11" x14ac:dyDescent="0.25">
      <c r="C52"/>
      <c r="H52"/>
      <c r="I52"/>
      <c r="J52"/>
      <c r="K52"/>
    </row>
    <row r="53" spans="1:11" x14ac:dyDescent="0.25">
      <c r="C53"/>
      <c r="H53"/>
      <c r="I53"/>
      <c r="J53"/>
      <c r="K53"/>
    </row>
    <row r="54" spans="1:11" x14ac:dyDescent="0.25">
      <c r="C54"/>
      <c r="H54"/>
      <c r="I54"/>
      <c r="J54"/>
      <c r="K54"/>
    </row>
    <row r="55" spans="1:11" x14ac:dyDescent="0.25">
      <c r="C55"/>
      <c r="H55"/>
      <c r="I55"/>
      <c r="J55"/>
      <c r="K55"/>
    </row>
    <row r="56" spans="1:11" x14ac:dyDescent="0.25">
      <c r="C56"/>
      <c r="H56"/>
      <c r="I56"/>
      <c r="J56"/>
      <c r="K56"/>
    </row>
    <row r="57" spans="1:11" x14ac:dyDescent="0.25">
      <c r="A57" s="67"/>
      <c r="B57" s="67"/>
      <c r="C57"/>
    </row>
    <row r="58" spans="1:11" x14ac:dyDescent="0.25">
      <c r="A58" s="67"/>
      <c r="B58" s="67"/>
      <c r="C58"/>
    </row>
  </sheetData>
  <mergeCells count="10">
    <mergeCell ref="B7:F7"/>
    <mergeCell ref="B8:F8"/>
    <mergeCell ref="B9:F9"/>
    <mergeCell ref="B10:F10"/>
    <mergeCell ref="A1:F1"/>
    <mergeCell ref="A2:F2"/>
    <mergeCell ref="A3:F3"/>
    <mergeCell ref="B4:F4"/>
    <mergeCell ref="B6:F6"/>
    <mergeCell ref="A5:F5"/>
  </mergeCells>
  <phoneticPr fontId="20" type="noConversion"/>
  <conditionalFormatting sqref="A78:A79">
    <cfRule type="expression" dxfId="17" priority="4">
      <formula>A78=VLOOKUP(A78,$CG$3:$CG$12,1,FALSE)</formula>
    </cfRule>
  </conditionalFormatting>
  <conditionalFormatting sqref="A80:A82">
    <cfRule type="expression" dxfId="16" priority="1">
      <formula>A80=VLOOKUP(A80,$CD$3:$CD$26,1,FALSE)</formula>
    </cfRule>
  </conditionalFormatting>
  <hyperlinks>
    <hyperlink ref="A10" r:id="rId1" display="http://www.bls.gov/webapps/legacy/cpsatab1.htm" xr:uid="{B6AC9950-64AF-4BB0-9AFD-AB062D6EDF30}"/>
    <hyperlink ref="A11" r:id="rId2" xr:uid="{BBE59408-29DE-483D-96B4-0EFA131EEDDE}"/>
  </hyperlinks>
  <pageMargins left="0.7" right="0.7" top="0.75" bottom="0.75" header="0.3" footer="0.3"/>
  <pageSetup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288"/>
  <sheetViews>
    <sheetView zoomScale="90" zoomScaleNormal="90" workbookViewId="0">
      <selection activeCell="B8" sqref="B8"/>
    </sheetView>
  </sheetViews>
  <sheetFormatPr defaultRowHeight="15" x14ac:dyDescent="0.25"/>
  <cols>
    <col min="1" max="1" width="47.140625" customWidth="1"/>
    <col min="2" max="5" width="11.85546875" customWidth="1"/>
    <col min="6" max="15" width="10.7109375" customWidth="1"/>
  </cols>
  <sheetData>
    <row r="1" spans="1:31" s="1" customFormat="1" x14ac:dyDescent="0.25">
      <c r="A1" s="63" t="s">
        <v>177</v>
      </c>
    </row>
    <row r="2" spans="1:31" s="5" customFormat="1" x14ac:dyDescent="0.25">
      <c r="A2" s="64" t="s">
        <v>14</v>
      </c>
      <c r="B2" s="41">
        <v>44562</v>
      </c>
      <c r="C2" s="41">
        <v>44593</v>
      </c>
      <c r="D2" s="41">
        <v>44621</v>
      </c>
      <c r="E2" s="41">
        <v>44652</v>
      </c>
      <c r="F2" s="41">
        <v>44682</v>
      </c>
      <c r="G2" s="41">
        <v>44713</v>
      </c>
      <c r="H2" s="41">
        <v>44743</v>
      </c>
      <c r="I2" s="41">
        <v>44774</v>
      </c>
      <c r="J2" s="41">
        <v>44805</v>
      </c>
      <c r="K2" s="41">
        <v>44835</v>
      </c>
      <c r="L2" s="41">
        <v>44866</v>
      </c>
      <c r="M2" s="41">
        <v>44896</v>
      </c>
      <c r="N2" s="41">
        <v>44927</v>
      </c>
      <c r="O2" s="41">
        <v>44958</v>
      </c>
      <c r="P2" s="41">
        <v>44986</v>
      </c>
      <c r="Q2" s="41">
        <v>45017</v>
      </c>
      <c r="R2" s="41">
        <v>45047</v>
      </c>
      <c r="S2" s="41">
        <v>45078</v>
      </c>
      <c r="T2" s="41">
        <v>45108</v>
      </c>
      <c r="U2" s="41">
        <v>45139</v>
      </c>
      <c r="V2" s="41">
        <v>45170</v>
      </c>
      <c r="W2" s="41">
        <v>45200</v>
      </c>
      <c r="X2" s="41">
        <v>45231</v>
      </c>
      <c r="Y2" s="41">
        <v>45261</v>
      </c>
      <c r="Z2" s="41">
        <v>45292</v>
      </c>
      <c r="AA2" s="41">
        <v>45323</v>
      </c>
      <c r="AB2" s="41">
        <v>45352</v>
      </c>
      <c r="AC2" s="41">
        <v>45383</v>
      </c>
      <c r="AD2" s="41">
        <v>45413</v>
      </c>
      <c r="AE2" s="41">
        <v>45444</v>
      </c>
    </row>
    <row r="3" spans="1:31" x14ac:dyDescent="0.25">
      <c r="A3" t="s">
        <v>334</v>
      </c>
      <c r="B3" s="11">
        <v>13182</v>
      </c>
      <c r="C3" s="11">
        <v>13237</v>
      </c>
      <c r="D3" s="11">
        <v>13017</v>
      </c>
      <c r="E3" s="11">
        <v>12870</v>
      </c>
      <c r="F3" s="11">
        <v>12919</v>
      </c>
      <c r="G3" s="11">
        <v>13131</v>
      </c>
      <c r="H3" s="11">
        <v>13082</v>
      </c>
      <c r="I3" s="11">
        <v>13065</v>
      </c>
      <c r="J3" s="11">
        <v>13052</v>
      </c>
      <c r="K3" s="11">
        <v>13034</v>
      </c>
      <c r="L3" s="11">
        <v>13105</v>
      </c>
      <c r="M3" s="11">
        <v>13120</v>
      </c>
      <c r="N3" s="11">
        <v>13009</v>
      </c>
      <c r="O3" s="11">
        <v>13037</v>
      </c>
      <c r="P3" s="11">
        <v>12988</v>
      </c>
      <c r="Q3" s="11">
        <v>12902</v>
      </c>
      <c r="R3" s="11">
        <v>12935</v>
      </c>
      <c r="S3" s="11">
        <v>13087</v>
      </c>
      <c r="T3" s="11">
        <v>13172</v>
      </c>
      <c r="U3" s="11">
        <v>12959</v>
      </c>
      <c r="V3" s="11">
        <v>12997</v>
      </c>
      <c r="W3" s="11">
        <v>13015</v>
      </c>
      <c r="X3" s="11">
        <v>13069</v>
      </c>
      <c r="Y3" s="11">
        <v>12986</v>
      </c>
      <c r="Z3" s="11">
        <v>12869</v>
      </c>
      <c r="AA3" s="11">
        <v>12966</v>
      </c>
      <c r="AB3" s="11">
        <v>12927</v>
      </c>
      <c r="AC3" s="11">
        <v>13057</v>
      </c>
      <c r="AD3" s="11">
        <v>13042</v>
      </c>
      <c r="AE3" s="11"/>
    </row>
    <row r="4" spans="1:31" x14ac:dyDescent="0.25">
      <c r="A4" t="s">
        <v>335</v>
      </c>
      <c r="B4" s="11">
        <v>25420</v>
      </c>
      <c r="C4" s="11">
        <v>25506</v>
      </c>
      <c r="D4" s="11">
        <v>25009</v>
      </c>
      <c r="E4" s="11">
        <v>24722</v>
      </c>
      <c r="F4" s="11">
        <v>24752</v>
      </c>
      <c r="G4" s="11">
        <v>25224</v>
      </c>
      <c r="H4" s="11">
        <v>25110</v>
      </c>
      <c r="I4" s="11">
        <v>25040</v>
      </c>
      <c r="J4" s="11">
        <v>25016</v>
      </c>
      <c r="K4" s="11">
        <v>24990</v>
      </c>
      <c r="L4" s="11">
        <v>25100</v>
      </c>
      <c r="M4" s="11">
        <v>25081</v>
      </c>
      <c r="N4" s="11">
        <v>24882</v>
      </c>
      <c r="O4" s="11">
        <v>24952</v>
      </c>
      <c r="P4" s="11">
        <v>24822</v>
      </c>
      <c r="Q4" s="11">
        <v>24693</v>
      </c>
      <c r="R4" s="11">
        <v>24790</v>
      </c>
      <c r="S4" s="11">
        <v>25182</v>
      </c>
      <c r="T4" s="11">
        <v>25359</v>
      </c>
      <c r="U4" s="11">
        <v>24966</v>
      </c>
      <c r="V4" s="11">
        <v>25007</v>
      </c>
      <c r="W4" s="11">
        <v>25019</v>
      </c>
      <c r="X4" s="11">
        <v>25103</v>
      </c>
      <c r="Y4" s="11">
        <v>24900</v>
      </c>
      <c r="Z4" s="11">
        <v>24698</v>
      </c>
      <c r="AA4" s="11">
        <v>24868</v>
      </c>
      <c r="AB4" s="11">
        <v>24800</v>
      </c>
      <c r="AC4" s="11">
        <v>25052</v>
      </c>
      <c r="AD4" s="11">
        <v>25044</v>
      </c>
      <c r="AE4" s="11"/>
    </row>
    <row r="5" spans="1:31" x14ac:dyDescent="0.25">
      <c r="A5" t="s">
        <v>336</v>
      </c>
      <c r="B5" s="11">
        <v>283289</v>
      </c>
      <c r="C5" s="11">
        <v>285138</v>
      </c>
      <c r="D5" s="11">
        <v>284823</v>
      </c>
      <c r="E5" s="11">
        <v>283274</v>
      </c>
      <c r="F5" s="11">
        <v>282554</v>
      </c>
      <c r="G5" s="11">
        <v>282669</v>
      </c>
      <c r="H5" s="11">
        <v>283968</v>
      </c>
      <c r="I5" s="11">
        <v>283952</v>
      </c>
      <c r="J5" s="11">
        <v>284141</v>
      </c>
      <c r="K5" s="11">
        <v>285726</v>
      </c>
      <c r="L5" s="11">
        <v>287175</v>
      </c>
      <c r="M5" s="11">
        <v>287446</v>
      </c>
      <c r="N5" s="11">
        <v>286402</v>
      </c>
      <c r="O5" s="11">
        <v>288865</v>
      </c>
      <c r="P5" s="11">
        <v>288161</v>
      </c>
      <c r="Q5" s="11">
        <v>288205</v>
      </c>
      <c r="R5" s="11">
        <v>288284</v>
      </c>
      <c r="S5" s="11">
        <v>291028</v>
      </c>
      <c r="T5" s="11">
        <v>290174</v>
      </c>
      <c r="U5" s="11">
        <v>290283</v>
      </c>
      <c r="V5" s="11">
        <v>290455</v>
      </c>
      <c r="W5" s="11">
        <v>291470</v>
      </c>
      <c r="X5" s="11">
        <v>294793</v>
      </c>
      <c r="Y5" s="11">
        <v>293525</v>
      </c>
      <c r="Z5" s="11">
        <v>288557</v>
      </c>
      <c r="AA5" s="11">
        <v>289840</v>
      </c>
      <c r="AB5" s="11">
        <v>288964</v>
      </c>
      <c r="AC5" s="11">
        <v>289185</v>
      </c>
      <c r="AD5" s="11">
        <v>289448</v>
      </c>
      <c r="AE5" s="11"/>
    </row>
    <row r="6" spans="1:31" x14ac:dyDescent="0.25">
      <c r="A6" t="s">
        <v>337</v>
      </c>
      <c r="B6" s="11">
        <v>440950</v>
      </c>
      <c r="C6" s="11">
        <v>443773</v>
      </c>
      <c r="D6" s="11">
        <v>443187</v>
      </c>
      <c r="E6" s="11">
        <v>440900</v>
      </c>
      <c r="F6" s="11">
        <v>439622</v>
      </c>
      <c r="G6" s="11">
        <v>440308</v>
      </c>
      <c r="H6" s="11">
        <v>442251</v>
      </c>
      <c r="I6" s="11">
        <v>441916</v>
      </c>
      <c r="J6" s="11">
        <v>442100</v>
      </c>
      <c r="K6" s="11">
        <v>445101</v>
      </c>
      <c r="L6" s="11">
        <v>446668</v>
      </c>
      <c r="M6" s="11">
        <v>447110</v>
      </c>
      <c r="N6" s="11">
        <v>445762</v>
      </c>
      <c r="O6" s="11">
        <v>449457</v>
      </c>
      <c r="P6" s="11">
        <v>448377</v>
      </c>
      <c r="Q6" s="11">
        <v>448386</v>
      </c>
      <c r="R6" s="11">
        <v>448474</v>
      </c>
      <c r="S6" s="11">
        <v>453113</v>
      </c>
      <c r="T6" s="11">
        <v>451689</v>
      </c>
      <c r="U6" s="11">
        <v>451381</v>
      </c>
      <c r="V6" s="11">
        <v>451775</v>
      </c>
      <c r="W6" s="11">
        <v>453954</v>
      </c>
      <c r="X6" s="11">
        <v>458649</v>
      </c>
      <c r="Y6" s="11">
        <v>456464</v>
      </c>
      <c r="Z6" s="11">
        <v>448989</v>
      </c>
      <c r="AA6" s="11">
        <v>451069</v>
      </c>
      <c r="AB6" s="11">
        <v>449620</v>
      </c>
      <c r="AC6" s="11">
        <v>450028</v>
      </c>
      <c r="AD6" s="11">
        <v>450539</v>
      </c>
      <c r="AE6" s="11"/>
    </row>
    <row r="7" spans="1:31" x14ac:dyDescent="0.25">
      <c r="A7" t="s">
        <v>338</v>
      </c>
      <c r="B7" s="11">
        <v>557329</v>
      </c>
      <c r="C7" s="11">
        <v>561333</v>
      </c>
      <c r="D7" s="11">
        <v>559929</v>
      </c>
      <c r="E7" s="11">
        <v>558767</v>
      </c>
      <c r="F7" s="11">
        <v>557187</v>
      </c>
      <c r="G7" s="11">
        <v>559757</v>
      </c>
      <c r="H7" s="11">
        <v>561703</v>
      </c>
      <c r="I7" s="11">
        <v>559845</v>
      </c>
      <c r="J7" s="11">
        <v>559503</v>
      </c>
      <c r="K7" s="11">
        <v>562247</v>
      </c>
      <c r="L7" s="11">
        <v>564811</v>
      </c>
      <c r="M7" s="11">
        <v>565146</v>
      </c>
      <c r="N7" s="11">
        <v>563413</v>
      </c>
      <c r="O7" s="11">
        <v>568094</v>
      </c>
      <c r="P7" s="11">
        <v>566771</v>
      </c>
      <c r="Q7" s="11">
        <v>567325</v>
      </c>
      <c r="R7" s="11">
        <v>567875</v>
      </c>
      <c r="S7" s="11">
        <v>575551</v>
      </c>
      <c r="T7" s="11">
        <v>574401</v>
      </c>
      <c r="U7" s="11">
        <v>572869</v>
      </c>
      <c r="V7" s="11">
        <v>572622</v>
      </c>
      <c r="W7" s="11">
        <v>574908</v>
      </c>
      <c r="X7" s="11">
        <v>580929</v>
      </c>
      <c r="Y7" s="11">
        <v>577267</v>
      </c>
      <c r="Z7" s="11">
        <v>568641</v>
      </c>
      <c r="AA7" s="11">
        <v>572238</v>
      </c>
      <c r="AB7" s="11">
        <v>569222</v>
      </c>
      <c r="AC7" s="11">
        <v>570532</v>
      </c>
      <c r="AD7" s="11">
        <v>571538</v>
      </c>
      <c r="AE7" s="11"/>
    </row>
    <row r="8" spans="1:31" x14ac:dyDescent="0.25">
      <c r="A8" t="s">
        <v>339</v>
      </c>
      <c r="B8" s="11">
        <v>336632</v>
      </c>
      <c r="C8" s="11">
        <v>338783</v>
      </c>
      <c r="D8" s="11">
        <v>338433</v>
      </c>
      <c r="E8" s="11">
        <v>336574</v>
      </c>
      <c r="F8" s="11">
        <v>335698</v>
      </c>
      <c r="G8" s="11">
        <v>335966</v>
      </c>
      <c r="H8" s="11">
        <v>337559</v>
      </c>
      <c r="I8" s="11">
        <v>337511</v>
      </c>
      <c r="J8" s="11">
        <v>337667</v>
      </c>
      <c r="K8" s="11">
        <v>339533</v>
      </c>
      <c r="L8" s="11">
        <v>341195</v>
      </c>
      <c r="M8" s="11">
        <v>341628</v>
      </c>
      <c r="N8" s="11">
        <v>340441</v>
      </c>
      <c r="O8" s="11">
        <v>343302</v>
      </c>
      <c r="P8" s="11">
        <v>342497</v>
      </c>
      <c r="Q8" s="11">
        <v>342511</v>
      </c>
      <c r="R8" s="11">
        <v>342569</v>
      </c>
      <c r="S8" s="11">
        <v>345953</v>
      </c>
      <c r="T8" s="11">
        <v>344944</v>
      </c>
      <c r="U8" s="11">
        <v>344976</v>
      </c>
      <c r="V8" s="11">
        <v>345162</v>
      </c>
      <c r="W8" s="11">
        <v>346438</v>
      </c>
      <c r="X8" s="11">
        <v>350350</v>
      </c>
      <c r="Y8" s="11">
        <v>348744</v>
      </c>
      <c r="Z8" s="11">
        <v>342894</v>
      </c>
      <c r="AA8" s="11">
        <v>344442</v>
      </c>
      <c r="AB8" s="11">
        <v>343409</v>
      </c>
      <c r="AC8" s="11">
        <v>343664</v>
      </c>
      <c r="AD8" s="11">
        <v>344006</v>
      </c>
      <c r="AE8" s="11"/>
    </row>
    <row r="9" spans="1:31" x14ac:dyDescent="0.25">
      <c r="A9" t="s">
        <v>340</v>
      </c>
      <c r="B9" s="11">
        <v>15751</v>
      </c>
      <c r="C9" s="11">
        <v>15746</v>
      </c>
      <c r="D9" s="11">
        <v>15664</v>
      </c>
      <c r="E9" s="11">
        <v>15630</v>
      </c>
      <c r="F9" s="11">
        <v>15650</v>
      </c>
      <c r="G9" s="11">
        <v>15687</v>
      </c>
      <c r="H9" s="11">
        <v>15702</v>
      </c>
      <c r="I9" s="11">
        <v>15707</v>
      </c>
      <c r="J9" s="11">
        <v>15756</v>
      </c>
      <c r="K9" s="11">
        <v>15730</v>
      </c>
      <c r="L9" s="11">
        <v>15737</v>
      </c>
      <c r="M9" s="11">
        <v>15698</v>
      </c>
      <c r="N9" s="11">
        <v>15783</v>
      </c>
      <c r="O9" s="11">
        <v>15986</v>
      </c>
      <c r="P9" s="11">
        <v>16024</v>
      </c>
      <c r="Q9" s="11">
        <v>15960</v>
      </c>
      <c r="R9" s="11">
        <v>16072</v>
      </c>
      <c r="S9" s="11">
        <v>16452</v>
      </c>
      <c r="T9" s="11">
        <v>16419</v>
      </c>
      <c r="U9" s="11">
        <v>16338</v>
      </c>
      <c r="V9" s="11">
        <v>16182</v>
      </c>
      <c r="W9" s="11">
        <v>16234</v>
      </c>
      <c r="X9" s="11">
        <v>16268</v>
      </c>
      <c r="Y9" s="11">
        <v>16166</v>
      </c>
      <c r="Z9" s="11">
        <v>16130</v>
      </c>
      <c r="AA9" s="11">
        <v>16233</v>
      </c>
      <c r="AB9" s="11">
        <v>16865</v>
      </c>
      <c r="AC9" s="11">
        <v>17011</v>
      </c>
      <c r="AD9" s="11">
        <v>17018</v>
      </c>
      <c r="AE9" s="11"/>
    </row>
    <row r="10" spans="1:31" x14ac:dyDescent="0.25">
      <c r="A10" t="s">
        <v>341</v>
      </c>
      <c r="B10" s="11">
        <v>31342</v>
      </c>
      <c r="C10" s="11">
        <v>31286</v>
      </c>
      <c r="D10" s="11">
        <v>31170</v>
      </c>
      <c r="E10" s="11">
        <v>31117</v>
      </c>
      <c r="F10" s="11">
        <v>31131</v>
      </c>
      <c r="G10" s="11">
        <v>31201</v>
      </c>
      <c r="H10" s="11">
        <v>31235</v>
      </c>
      <c r="I10" s="11">
        <v>31230</v>
      </c>
      <c r="J10" s="11">
        <v>31357</v>
      </c>
      <c r="K10" s="11">
        <v>31323</v>
      </c>
      <c r="L10" s="11">
        <v>31340</v>
      </c>
      <c r="M10" s="11">
        <v>31268</v>
      </c>
      <c r="N10" s="11">
        <v>31445</v>
      </c>
      <c r="O10" s="11">
        <v>31855</v>
      </c>
      <c r="P10" s="11">
        <v>31968</v>
      </c>
      <c r="Q10" s="11">
        <v>31862</v>
      </c>
      <c r="R10" s="11">
        <v>32045</v>
      </c>
      <c r="S10" s="11">
        <v>32793</v>
      </c>
      <c r="T10" s="11">
        <v>32725</v>
      </c>
      <c r="U10" s="11">
        <v>32572</v>
      </c>
      <c r="V10" s="11">
        <v>32286</v>
      </c>
      <c r="W10" s="11">
        <v>32366</v>
      </c>
      <c r="X10" s="11">
        <v>32440</v>
      </c>
      <c r="Y10" s="11">
        <v>32218</v>
      </c>
      <c r="Z10" s="11">
        <v>32155</v>
      </c>
      <c r="AA10" s="11">
        <v>32359</v>
      </c>
      <c r="AB10" s="11">
        <v>33643</v>
      </c>
      <c r="AC10" s="11">
        <v>33910</v>
      </c>
      <c r="AD10" s="11">
        <v>33939</v>
      </c>
      <c r="AE10" s="11"/>
    </row>
    <row r="11" spans="1:31" x14ac:dyDescent="0.25">
      <c r="A11" t="s">
        <v>342</v>
      </c>
      <c r="B11" s="11">
        <v>1116</v>
      </c>
      <c r="C11" s="11">
        <v>1120</v>
      </c>
      <c r="D11" s="11">
        <v>1128</v>
      </c>
      <c r="E11" s="11">
        <v>1180</v>
      </c>
      <c r="F11" s="11">
        <v>1187</v>
      </c>
      <c r="G11" s="11">
        <v>1204</v>
      </c>
      <c r="H11" s="11">
        <v>1182</v>
      </c>
      <c r="I11" s="11">
        <v>1149</v>
      </c>
      <c r="J11" s="11">
        <v>1212</v>
      </c>
      <c r="K11" s="11">
        <v>1242</v>
      </c>
      <c r="L11" s="11">
        <v>1373</v>
      </c>
      <c r="M11" s="11">
        <v>1316</v>
      </c>
      <c r="N11" s="11">
        <v>1091</v>
      </c>
      <c r="O11" s="11">
        <v>1110</v>
      </c>
      <c r="P11" s="11">
        <v>1107</v>
      </c>
      <c r="Q11" s="11">
        <v>1135</v>
      </c>
      <c r="R11" s="11">
        <v>1119</v>
      </c>
      <c r="S11" s="11">
        <v>1127</v>
      </c>
      <c r="T11" s="11">
        <v>1150</v>
      </c>
      <c r="U11" s="11">
        <v>1108</v>
      </c>
      <c r="V11" s="11">
        <v>1141</v>
      </c>
      <c r="W11" s="11">
        <v>1155</v>
      </c>
      <c r="X11" s="11">
        <v>1169</v>
      </c>
      <c r="Y11" s="11">
        <v>1138</v>
      </c>
      <c r="Z11" s="11">
        <v>1151</v>
      </c>
      <c r="AA11" s="11">
        <v>1172</v>
      </c>
      <c r="AB11" s="11">
        <v>1075</v>
      </c>
      <c r="AC11" s="11">
        <v>1119</v>
      </c>
      <c r="AD11" s="11">
        <v>1124</v>
      </c>
      <c r="AE11" s="11"/>
    </row>
    <row r="12" spans="1:31" x14ac:dyDescent="0.25">
      <c r="A12" t="s">
        <v>343</v>
      </c>
      <c r="B12" s="11">
        <v>27758</v>
      </c>
      <c r="C12" s="11">
        <v>27640</v>
      </c>
      <c r="D12" s="11">
        <v>27478</v>
      </c>
      <c r="E12" s="11">
        <v>27631</v>
      </c>
      <c r="F12" s="11">
        <v>27569</v>
      </c>
      <c r="G12" s="11">
        <v>27879</v>
      </c>
      <c r="H12" s="11">
        <v>27538</v>
      </c>
      <c r="I12" s="11">
        <v>27422</v>
      </c>
      <c r="J12" s="11">
        <v>27438</v>
      </c>
      <c r="K12" s="11">
        <v>27268</v>
      </c>
      <c r="L12" s="11">
        <v>27473</v>
      </c>
      <c r="M12" s="11">
        <v>27315</v>
      </c>
      <c r="N12" s="11">
        <v>27274</v>
      </c>
      <c r="O12" s="11">
        <v>27239</v>
      </c>
      <c r="P12" s="11">
        <v>27252</v>
      </c>
      <c r="Q12" s="11">
        <v>27153</v>
      </c>
      <c r="R12" s="11">
        <v>27347</v>
      </c>
      <c r="S12" s="11">
        <v>27589</v>
      </c>
      <c r="T12" s="11">
        <v>27352</v>
      </c>
      <c r="U12" s="11">
        <v>27152</v>
      </c>
      <c r="V12" s="11">
        <v>27196</v>
      </c>
      <c r="W12" s="11">
        <v>27220</v>
      </c>
      <c r="X12" s="11">
        <v>27633</v>
      </c>
      <c r="Y12" s="11">
        <v>27296</v>
      </c>
      <c r="Z12" s="11">
        <v>27292</v>
      </c>
      <c r="AA12" s="11">
        <v>27320</v>
      </c>
      <c r="AB12" s="11">
        <v>26684</v>
      </c>
      <c r="AC12" s="11">
        <v>26851</v>
      </c>
      <c r="AD12" s="11">
        <v>26823</v>
      </c>
      <c r="AE12" s="11"/>
    </row>
    <row r="13" spans="1:31" x14ac:dyDescent="0.25">
      <c r="A13" t="s">
        <v>344</v>
      </c>
      <c r="B13" s="11">
        <v>8406</v>
      </c>
      <c r="C13" s="11">
        <v>8398</v>
      </c>
      <c r="D13" s="11">
        <v>8317</v>
      </c>
      <c r="E13" s="11">
        <v>8170</v>
      </c>
      <c r="F13" s="11">
        <v>8192</v>
      </c>
      <c r="G13" s="11">
        <v>8403</v>
      </c>
      <c r="H13" s="11">
        <v>8185</v>
      </c>
      <c r="I13" s="11">
        <v>8163</v>
      </c>
      <c r="J13" s="11">
        <v>8136</v>
      </c>
      <c r="K13" s="11">
        <v>8017</v>
      </c>
      <c r="L13" s="11">
        <v>8082</v>
      </c>
      <c r="M13" s="11">
        <v>8110</v>
      </c>
      <c r="N13" s="11">
        <v>8122</v>
      </c>
      <c r="O13" s="11">
        <v>8091</v>
      </c>
      <c r="P13" s="11">
        <v>8089</v>
      </c>
      <c r="Q13" s="11">
        <v>8005</v>
      </c>
      <c r="R13" s="11">
        <v>8058</v>
      </c>
      <c r="S13" s="11">
        <v>8293</v>
      </c>
      <c r="T13" s="11">
        <v>8273</v>
      </c>
      <c r="U13" s="11">
        <v>8195</v>
      </c>
      <c r="V13" s="11">
        <v>8139</v>
      </c>
      <c r="W13" s="11">
        <v>8163</v>
      </c>
      <c r="X13" s="11">
        <v>8212</v>
      </c>
      <c r="Y13" s="11">
        <v>8166</v>
      </c>
      <c r="Z13" s="11">
        <v>8296</v>
      </c>
      <c r="AA13" s="11">
        <v>8303</v>
      </c>
      <c r="AB13" s="11">
        <v>8446</v>
      </c>
      <c r="AC13" s="11">
        <v>8341</v>
      </c>
      <c r="AD13" s="11">
        <v>8353</v>
      </c>
      <c r="AE13" s="11"/>
    </row>
    <row r="14" spans="1:31" x14ac:dyDescent="0.25">
      <c r="A14" t="s">
        <v>345</v>
      </c>
      <c r="B14" s="11">
        <v>17612</v>
      </c>
      <c r="C14" s="11">
        <v>17768</v>
      </c>
      <c r="D14" s="11">
        <v>17787</v>
      </c>
      <c r="E14" s="11">
        <v>17698</v>
      </c>
      <c r="F14" s="11">
        <v>17750</v>
      </c>
      <c r="G14" s="11">
        <v>17801</v>
      </c>
      <c r="H14" s="11">
        <v>17600</v>
      </c>
      <c r="I14" s="11">
        <v>17276</v>
      </c>
      <c r="J14" s="11">
        <v>17396</v>
      </c>
      <c r="K14" s="11">
        <v>17337</v>
      </c>
      <c r="L14" s="11">
        <v>17321</v>
      </c>
      <c r="M14" s="11">
        <v>17428</v>
      </c>
      <c r="N14" s="11">
        <v>17000</v>
      </c>
      <c r="O14" s="11">
        <v>17204</v>
      </c>
      <c r="P14" s="11">
        <v>17353</v>
      </c>
      <c r="Q14" s="11">
        <v>17341</v>
      </c>
      <c r="R14" s="11">
        <v>17330</v>
      </c>
      <c r="S14" s="11">
        <v>17635</v>
      </c>
      <c r="T14" s="11">
        <v>17876</v>
      </c>
      <c r="U14" s="11">
        <v>17798</v>
      </c>
      <c r="V14" s="11">
        <v>17868</v>
      </c>
      <c r="W14" s="11">
        <v>17801</v>
      </c>
      <c r="X14" s="11">
        <v>17798</v>
      </c>
      <c r="Y14" s="11">
        <v>17633</v>
      </c>
      <c r="Z14" s="11">
        <v>17545</v>
      </c>
      <c r="AA14" s="11">
        <v>17603</v>
      </c>
      <c r="AB14" s="11">
        <v>17291</v>
      </c>
      <c r="AC14" s="11">
        <v>17388</v>
      </c>
      <c r="AD14" s="11">
        <v>17134</v>
      </c>
      <c r="AE14" s="11"/>
    </row>
    <row r="15" spans="1:31" x14ac:dyDescent="0.25">
      <c r="A15" t="s">
        <v>346</v>
      </c>
      <c r="B15" s="11">
        <v>22307</v>
      </c>
      <c r="C15" s="11">
        <v>22503</v>
      </c>
      <c r="D15" s="11">
        <v>22541</v>
      </c>
      <c r="E15" s="11">
        <v>22448</v>
      </c>
      <c r="F15" s="11">
        <v>22520</v>
      </c>
      <c r="G15" s="11">
        <v>22588</v>
      </c>
      <c r="H15" s="11">
        <v>22341</v>
      </c>
      <c r="I15" s="11">
        <v>21935</v>
      </c>
      <c r="J15" s="11">
        <v>22083</v>
      </c>
      <c r="K15" s="11">
        <v>21989</v>
      </c>
      <c r="L15" s="11">
        <v>21964</v>
      </c>
      <c r="M15" s="11">
        <v>22095</v>
      </c>
      <c r="N15" s="11">
        <v>21560</v>
      </c>
      <c r="O15" s="11">
        <v>21804</v>
      </c>
      <c r="P15" s="11">
        <v>21989</v>
      </c>
      <c r="Q15" s="11">
        <v>21978</v>
      </c>
      <c r="R15" s="11">
        <v>21965</v>
      </c>
      <c r="S15" s="11">
        <v>22360</v>
      </c>
      <c r="T15" s="11">
        <v>22669</v>
      </c>
      <c r="U15" s="11">
        <v>22567</v>
      </c>
      <c r="V15" s="11">
        <v>22668</v>
      </c>
      <c r="W15" s="11">
        <v>22582</v>
      </c>
      <c r="X15" s="11">
        <v>22577</v>
      </c>
      <c r="Y15" s="11">
        <v>22362</v>
      </c>
      <c r="Z15" s="11">
        <v>22265</v>
      </c>
      <c r="AA15" s="11">
        <v>22336</v>
      </c>
      <c r="AB15" s="11">
        <v>21933</v>
      </c>
      <c r="AC15" s="11">
        <v>22058</v>
      </c>
      <c r="AD15" s="11">
        <v>21730</v>
      </c>
      <c r="AE15" s="11"/>
    </row>
    <row r="16" spans="1:31" x14ac:dyDescent="0.25">
      <c r="A16" t="s">
        <v>347</v>
      </c>
      <c r="B16" s="11">
        <v>29806</v>
      </c>
      <c r="C16" s="11">
        <v>30430</v>
      </c>
      <c r="D16" s="11">
        <v>30598</v>
      </c>
      <c r="E16" s="11">
        <v>30498</v>
      </c>
      <c r="F16" s="11">
        <v>30562</v>
      </c>
      <c r="G16" s="11">
        <v>30276</v>
      </c>
      <c r="H16" s="11">
        <v>29948</v>
      </c>
      <c r="I16" s="11">
        <v>29723</v>
      </c>
      <c r="J16" s="11">
        <v>29892</v>
      </c>
      <c r="K16" s="11">
        <v>29816</v>
      </c>
      <c r="L16" s="11">
        <v>29871</v>
      </c>
      <c r="M16" s="11">
        <v>29784</v>
      </c>
      <c r="N16" s="11">
        <v>29130</v>
      </c>
      <c r="O16" s="11">
        <v>29836</v>
      </c>
      <c r="P16" s="11">
        <v>30098</v>
      </c>
      <c r="Q16" s="11">
        <v>30023</v>
      </c>
      <c r="R16" s="11">
        <v>29950</v>
      </c>
      <c r="S16" s="11">
        <v>30030</v>
      </c>
      <c r="T16" s="11">
        <v>30313</v>
      </c>
      <c r="U16" s="11">
        <v>30411</v>
      </c>
      <c r="V16" s="11">
        <v>30496</v>
      </c>
      <c r="W16" s="11">
        <v>30403</v>
      </c>
      <c r="X16" s="11">
        <v>30495</v>
      </c>
      <c r="Y16" s="11">
        <v>30165</v>
      </c>
      <c r="Z16" s="11">
        <v>29971</v>
      </c>
      <c r="AA16" s="11">
        <v>30597</v>
      </c>
      <c r="AB16" s="11">
        <v>30655</v>
      </c>
      <c r="AC16" s="11">
        <v>30827</v>
      </c>
      <c r="AD16" s="11">
        <v>30421</v>
      </c>
      <c r="AE16" s="11"/>
    </row>
    <row r="17" spans="1:31" x14ac:dyDescent="0.25">
      <c r="A17" t="s">
        <v>348</v>
      </c>
      <c r="B17" s="11">
        <v>5214</v>
      </c>
      <c r="C17" s="11">
        <v>5210</v>
      </c>
      <c r="D17" s="11">
        <v>5131</v>
      </c>
      <c r="E17" s="11">
        <v>4991</v>
      </c>
      <c r="F17" s="11">
        <v>5200</v>
      </c>
      <c r="G17" s="11">
        <v>5223</v>
      </c>
      <c r="H17" s="11">
        <v>6302</v>
      </c>
      <c r="I17" s="11">
        <v>5954</v>
      </c>
      <c r="J17" s="11">
        <v>5185</v>
      </c>
      <c r="K17" s="11">
        <v>5175</v>
      </c>
      <c r="L17" s="11">
        <v>5099</v>
      </c>
      <c r="M17" s="11">
        <v>5329</v>
      </c>
      <c r="N17" s="11">
        <v>5335</v>
      </c>
      <c r="O17" s="11">
        <v>5313</v>
      </c>
      <c r="P17" s="11">
        <v>5334</v>
      </c>
      <c r="Q17" s="11">
        <v>4887</v>
      </c>
      <c r="R17" s="11">
        <v>5069</v>
      </c>
      <c r="S17" s="11">
        <v>6112</v>
      </c>
      <c r="T17" s="11">
        <v>6121</v>
      </c>
      <c r="U17" s="11">
        <v>5789</v>
      </c>
      <c r="V17" s="11">
        <v>5098</v>
      </c>
      <c r="W17" s="11">
        <v>5099</v>
      </c>
      <c r="X17" s="11">
        <v>5129</v>
      </c>
      <c r="Y17" s="11">
        <v>5073</v>
      </c>
      <c r="Z17" s="11">
        <v>5079</v>
      </c>
      <c r="AA17" s="11">
        <v>5183</v>
      </c>
      <c r="AB17" s="11">
        <v>5059</v>
      </c>
      <c r="AC17" s="11">
        <v>5071</v>
      </c>
      <c r="AD17" s="11">
        <v>5263</v>
      </c>
      <c r="AE17" s="11"/>
    </row>
    <row r="18" spans="1:31" x14ac:dyDescent="0.25">
      <c r="A18" t="s">
        <v>349</v>
      </c>
      <c r="B18" s="11">
        <v>22307</v>
      </c>
      <c r="C18" s="11">
        <v>22503</v>
      </c>
      <c r="D18" s="11">
        <v>22541</v>
      </c>
      <c r="E18" s="11">
        <v>22448</v>
      </c>
      <c r="F18" s="11">
        <v>22520</v>
      </c>
      <c r="G18" s="11">
        <v>22588</v>
      </c>
      <c r="H18" s="11">
        <v>22341</v>
      </c>
      <c r="I18" s="11">
        <v>21935</v>
      </c>
      <c r="J18" s="11">
        <v>22083</v>
      </c>
      <c r="K18" s="11">
        <v>21989</v>
      </c>
      <c r="L18" s="11">
        <v>21964</v>
      </c>
      <c r="M18" s="11">
        <v>22095</v>
      </c>
      <c r="N18" s="11">
        <v>21560</v>
      </c>
      <c r="O18" s="11">
        <v>21804</v>
      </c>
      <c r="P18" s="11">
        <v>21989</v>
      </c>
      <c r="Q18" s="11">
        <v>21978</v>
      </c>
      <c r="R18" s="11">
        <v>21965</v>
      </c>
      <c r="S18" s="11">
        <v>22360</v>
      </c>
      <c r="T18" s="11">
        <v>22669</v>
      </c>
      <c r="U18" s="11">
        <v>22567</v>
      </c>
      <c r="V18" s="11">
        <v>22668</v>
      </c>
      <c r="W18" s="11">
        <v>22582</v>
      </c>
      <c r="X18" s="11">
        <v>22577</v>
      </c>
      <c r="Y18" s="11">
        <v>22362</v>
      </c>
      <c r="Z18" s="11">
        <v>22265</v>
      </c>
      <c r="AA18" s="11">
        <v>22336</v>
      </c>
      <c r="AB18" s="11">
        <v>21933</v>
      </c>
      <c r="AC18" s="11">
        <v>22058</v>
      </c>
      <c r="AD18" s="11">
        <v>21730</v>
      </c>
      <c r="AE18" s="11"/>
    </row>
    <row r="19" spans="1:31" x14ac:dyDescent="0.25">
      <c r="A19" t="s">
        <v>350</v>
      </c>
      <c r="B19" s="11">
        <v>736</v>
      </c>
      <c r="C19" s="11">
        <v>729</v>
      </c>
      <c r="D19" s="11">
        <v>731</v>
      </c>
      <c r="E19" s="11">
        <v>716</v>
      </c>
      <c r="F19" s="11">
        <v>716</v>
      </c>
      <c r="G19" s="11">
        <v>757</v>
      </c>
      <c r="H19" s="11">
        <v>739</v>
      </c>
      <c r="I19" s="11">
        <v>720</v>
      </c>
      <c r="J19" s="11">
        <v>690</v>
      </c>
      <c r="K19" s="11">
        <v>717</v>
      </c>
      <c r="L19" s="11">
        <v>708</v>
      </c>
      <c r="M19" s="11">
        <v>718</v>
      </c>
      <c r="N19" s="11">
        <v>693</v>
      </c>
      <c r="O19" s="11">
        <v>696</v>
      </c>
      <c r="P19" s="11">
        <v>696</v>
      </c>
      <c r="Q19" s="11">
        <v>693</v>
      </c>
      <c r="R19" s="11">
        <v>693</v>
      </c>
      <c r="S19" s="11">
        <v>760</v>
      </c>
      <c r="T19" s="11">
        <v>787</v>
      </c>
      <c r="U19" s="11">
        <v>770</v>
      </c>
      <c r="V19" s="11">
        <v>711</v>
      </c>
      <c r="W19" s="11">
        <v>728</v>
      </c>
      <c r="X19" s="11">
        <v>732</v>
      </c>
      <c r="Y19" s="11">
        <v>730</v>
      </c>
      <c r="Z19" s="11">
        <v>700</v>
      </c>
      <c r="AA19" s="11">
        <v>709</v>
      </c>
      <c r="AB19" s="11">
        <v>700</v>
      </c>
      <c r="AC19" s="11">
        <v>699</v>
      </c>
      <c r="AD19" s="11">
        <v>698</v>
      </c>
      <c r="AE19" s="11"/>
    </row>
    <row r="20" spans="1:31" x14ac:dyDescent="0.25">
      <c r="A20" t="s">
        <v>351</v>
      </c>
      <c r="B20" s="11">
        <v>9729</v>
      </c>
      <c r="C20" s="11">
        <v>9802</v>
      </c>
      <c r="D20" s="11">
        <v>9710</v>
      </c>
      <c r="E20" s="11">
        <v>9683</v>
      </c>
      <c r="F20" s="11">
        <v>9884</v>
      </c>
      <c r="G20" s="11">
        <v>10218</v>
      </c>
      <c r="H20" s="11">
        <v>10325</v>
      </c>
      <c r="I20" s="11">
        <v>10111</v>
      </c>
      <c r="J20" s="11">
        <v>9895</v>
      </c>
      <c r="K20" s="11">
        <v>9519</v>
      </c>
      <c r="L20" s="11">
        <v>9649</v>
      </c>
      <c r="M20" s="11">
        <v>9616</v>
      </c>
      <c r="N20" s="11">
        <v>9842</v>
      </c>
      <c r="O20" s="11">
        <v>10116</v>
      </c>
      <c r="P20" s="11">
        <v>10088</v>
      </c>
      <c r="Q20" s="11">
        <v>9997</v>
      </c>
      <c r="R20" s="11">
        <v>10215</v>
      </c>
      <c r="S20" s="11">
        <v>10642</v>
      </c>
      <c r="T20" s="11">
        <v>10543</v>
      </c>
      <c r="U20" s="11">
        <v>10358</v>
      </c>
      <c r="V20" s="11">
        <v>9924</v>
      </c>
      <c r="W20" s="11">
        <v>9674</v>
      </c>
      <c r="X20" s="11">
        <v>9767</v>
      </c>
      <c r="Y20" s="11">
        <v>9900</v>
      </c>
      <c r="Z20" s="11">
        <v>10061</v>
      </c>
      <c r="AA20" s="11">
        <v>10194</v>
      </c>
      <c r="AB20" s="11">
        <v>10174</v>
      </c>
      <c r="AC20" s="11">
        <v>10233</v>
      </c>
      <c r="AD20" s="11">
        <v>10393</v>
      </c>
      <c r="AE20" s="11"/>
    </row>
    <row r="21" spans="1:31" x14ac:dyDescent="0.25">
      <c r="A21" t="s">
        <v>352</v>
      </c>
      <c r="B21" s="11">
        <v>99029</v>
      </c>
      <c r="C21" s="11">
        <v>99810</v>
      </c>
      <c r="D21" s="11">
        <v>99425</v>
      </c>
      <c r="E21" s="11">
        <v>98797</v>
      </c>
      <c r="F21" s="11">
        <v>99093</v>
      </c>
      <c r="G21" s="11">
        <v>99459</v>
      </c>
      <c r="H21" s="11">
        <v>97939</v>
      </c>
      <c r="I21" s="11">
        <v>98798</v>
      </c>
      <c r="J21" s="11">
        <v>100172</v>
      </c>
      <c r="K21" s="11">
        <v>99541</v>
      </c>
      <c r="L21" s="11">
        <v>99743</v>
      </c>
      <c r="M21" s="11">
        <v>99736</v>
      </c>
      <c r="N21" s="11">
        <v>100573</v>
      </c>
      <c r="O21" s="11">
        <v>101664</v>
      </c>
      <c r="P21" s="11">
        <v>101418</v>
      </c>
      <c r="Q21" s="11">
        <v>101928</v>
      </c>
      <c r="R21" s="11">
        <v>102308</v>
      </c>
      <c r="S21" s="11">
        <v>102804</v>
      </c>
      <c r="T21" s="11">
        <v>102124</v>
      </c>
      <c r="U21" s="11">
        <v>101597</v>
      </c>
      <c r="V21" s="11">
        <v>102278</v>
      </c>
      <c r="W21" s="11">
        <v>102754</v>
      </c>
      <c r="X21" s="11">
        <v>103593</v>
      </c>
      <c r="Y21" s="11">
        <v>102796</v>
      </c>
      <c r="Z21" s="11">
        <v>101233</v>
      </c>
      <c r="AA21" s="11">
        <v>103070</v>
      </c>
      <c r="AB21" s="11">
        <v>102447</v>
      </c>
      <c r="AC21" s="11">
        <v>102848</v>
      </c>
      <c r="AD21" s="11">
        <v>103426</v>
      </c>
      <c r="AE21" s="11"/>
    </row>
    <row r="22" spans="1:31" x14ac:dyDescent="0.25">
      <c r="A22" t="s">
        <v>353</v>
      </c>
      <c r="B22" s="11">
        <v>31342</v>
      </c>
      <c r="C22" s="11">
        <v>31286</v>
      </c>
      <c r="D22" s="11">
        <v>31170</v>
      </c>
      <c r="E22" s="11">
        <v>31117</v>
      </c>
      <c r="F22" s="11">
        <v>31131</v>
      </c>
      <c r="G22" s="11">
        <v>31201</v>
      </c>
      <c r="H22" s="11">
        <v>31235</v>
      </c>
      <c r="I22" s="11">
        <v>31230</v>
      </c>
      <c r="J22" s="11">
        <v>31357</v>
      </c>
      <c r="K22" s="11">
        <v>31323</v>
      </c>
      <c r="L22" s="11">
        <v>31340</v>
      </c>
      <c r="M22" s="11">
        <v>31268</v>
      </c>
      <c r="N22" s="11">
        <v>31445</v>
      </c>
      <c r="O22" s="11">
        <v>31855</v>
      </c>
      <c r="P22" s="11">
        <v>31968</v>
      </c>
      <c r="Q22" s="11">
        <v>31862</v>
      </c>
      <c r="R22" s="11">
        <v>32045</v>
      </c>
      <c r="S22" s="11">
        <v>32793</v>
      </c>
      <c r="T22" s="11">
        <v>32725</v>
      </c>
      <c r="U22" s="11">
        <v>32572</v>
      </c>
      <c r="V22" s="11">
        <v>32286</v>
      </c>
      <c r="W22" s="11">
        <v>32366</v>
      </c>
      <c r="X22" s="11">
        <v>32440</v>
      </c>
      <c r="Y22" s="11">
        <v>32218</v>
      </c>
      <c r="Z22" s="11">
        <v>32155</v>
      </c>
      <c r="AA22" s="11">
        <v>32359</v>
      </c>
      <c r="AB22" s="11">
        <v>33643</v>
      </c>
      <c r="AC22" s="11">
        <v>33910</v>
      </c>
      <c r="AD22" s="11">
        <v>33939</v>
      </c>
      <c r="AE22" s="11"/>
    </row>
    <row r="23" spans="1:31" x14ac:dyDescent="0.25">
      <c r="A23" t="s">
        <v>354</v>
      </c>
      <c r="B23" s="11">
        <v>16304</v>
      </c>
      <c r="C23" s="11">
        <v>16317</v>
      </c>
      <c r="D23" s="11">
        <v>16242</v>
      </c>
      <c r="E23" s="11">
        <v>16471</v>
      </c>
      <c r="F23" s="11">
        <v>16460</v>
      </c>
      <c r="G23" s="11">
        <v>16739</v>
      </c>
      <c r="H23" s="11">
        <v>16831</v>
      </c>
      <c r="I23" s="11">
        <v>16523</v>
      </c>
      <c r="J23" s="11">
        <v>16523</v>
      </c>
      <c r="K23" s="11">
        <v>16322</v>
      </c>
      <c r="L23" s="11">
        <v>16353</v>
      </c>
      <c r="M23" s="11">
        <v>16348</v>
      </c>
      <c r="N23" s="11">
        <v>16356</v>
      </c>
      <c r="O23" s="11">
        <v>16592</v>
      </c>
      <c r="P23" s="11">
        <v>16617</v>
      </c>
      <c r="Q23" s="11">
        <v>16770</v>
      </c>
      <c r="R23" s="11">
        <v>16856</v>
      </c>
      <c r="S23" s="11">
        <v>17393</v>
      </c>
      <c r="T23" s="11">
        <v>17422</v>
      </c>
      <c r="U23" s="11">
        <v>17221</v>
      </c>
      <c r="V23" s="11">
        <v>17124</v>
      </c>
      <c r="W23" s="11">
        <v>16903</v>
      </c>
      <c r="X23" s="11">
        <v>17008</v>
      </c>
      <c r="Y23" s="11">
        <v>16850</v>
      </c>
      <c r="Z23" s="11">
        <v>16810</v>
      </c>
      <c r="AA23" s="11">
        <v>16991</v>
      </c>
      <c r="AB23" s="11">
        <v>16664</v>
      </c>
      <c r="AC23" s="11">
        <v>16786</v>
      </c>
      <c r="AD23" s="11">
        <v>16799</v>
      </c>
      <c r="AE23" s="11"/>
    </row>
    <row r="24" spans="1:31" x14ac:dyDescent="0.25">
      <c r="A24" t="s">
        <v>355</v>
      </c>
      <c r="B24" s="11">
        <v>19079</v>
      </c>
      <c r="C24" s="11">
        <v>19160</v>
      </c>
      <c r="D24" s="11">
        <v>19091</v>
      </c>
      <c r="E24" s="11">
        <v>19142</v>
      </c>
      <c r="F24" s="11">
        <v>19165</v>
      </c>
      <c r="G24" s="11">
        <v>18636</v>
      </c>
      <c r="H24" s="11">
        <v>18645</v>
      </c>
      <c r="I24" s="11">
        <v>19291</v>
      </c>
      <c r="J24" s="11">
        <v>19335</v>
      </c>
      <c r="K24" s="11">
        <v>19527</v>
      </c>
      <c r="L24" s="11">
        <v>19450</v>
      </c>
      <c r="M24" s="11">
        <v>19571</v>
      </c>
      <c r="N24" s="11">
        <v>19618</v>
      </c>
      <c r="O24" s="11">
        <v>19674</v>
      </c>
      <c r="P24" s="11">
        <v>19753</v>
      </c>
      <c r="Q24" s="11">
        <v>19868</v>
      </c>
      <c r="R24" s="11">
        <v>19798</v>
      </c>
      <c r="S24" s="11">
        <v>19625</v>
      </c>
      <c r="T24" s="11">
        <v>19501</v>
      </c>
      <c r="U24" s="11">
        <v>20004</v>
      </c>
      <c r="V24" s="11">
        <v>19817</v>
      </c>
      <c r="W24" s="11">
        <v>19949</v>
      </c>
      <c r="X24" s="11">
        <v>19894</v>
      </c>
      <c r="Y24" s="11">
        <v>19764</v>
      </c>
      <c r="Z24" s="11">
        <v>19252</v>
      </c>
      <c r="AA24" s="11">
        <v>19351</v>
      </c>
      <c r="AB24" s="11">
        <v>19375</v>
      </c>
      <c r="AC24" s="11">
        <v>19437</v>
      </c>
      <c r="AD24" s="11">
        <v>19342</v>
      </c>
      <c r="AE24" s="11"/>
    </row>
    <row r="25" spans="1:31" x14ac:dyDescent="0.25">
      <c r="A25" t="s">
        <v>356</v>
      </c>
      <c r="B25" s="11">
        <v>49320</v>
      </c>
      <c r="C25" s="11">
        <v>49481</v>
      </c>
      <c r="D25" s="11">
        <v>49298</v>
      </c>
      <c r="E25" s="11">
        <v>49475</v>
      </c>
      <c r="F25" s="11">
        <v>49436</v>
      </c>
      <c r="G25" s="11">
        <v>48124</v>
      </c>
      <c r="H25" s="11">
        <v>48126</v>
      </c>
      <c r="I25" s="11">
        <v>49703</v>
      </c>
      <c r="J25" s="11">
        <v>49736</v>
      </c>
      <c r="K25" s="11">
        <v>50206</v>
      </c>
      <c r="L25" s="11">
        <v>50031</v>
      </c>
      <c r="M25" s="11">
        <v>50319</v>
      </c>
      <c r="N25" s="11">
        <v>50521</v>
      </c>
      <c r="O25" s="11">
        <v>50634</v>
      </c>
      <c r="P25" s="11">
        <v>50730</v>
      </c>
      <c r="Q25" s="11">
        <v>51074</v>
      </c>
      <c r="R25" s="11">
        <v>50855</v>
      </c>
      <c r="S25" s="11">
        <v>50429</v>
      </c>
      <c r="T25" s="11">
        <v>50156</v>
      </c>
      <c r="U25" s="11">
        <v>51426</v>
      </c>
      <c r="V25" s="11">
        <v>51017</v>
      </c>
      <c r="W25" s="11">
        <v>51386</v>
      </c>
      <c r="X25" s="11">
        <v>51252</v>
      </c>
      <c r="Y25" s="11">
        <v>50903</v>
      </c>
      <c r="Z25" s="11">
        <v>49618</v>
      </c>
      <c r="AA25" s="11">
        <v>49859</v>
      </c>
      <c r="AB25" s="11">
        <v>49840</v>
      </c>
      <c r="AC25" s="11">
        <v>50071</v>
      </c>
      <c r="AD25" s="11">
        <v>49874</v>
      </c>
      <c r="AE25" s="11"/>
    </row>
    <row r="26" spans="1:31" x14ac:dyDescent="0.25">
      <c r="A26" t="s">
        <v>357</v>
      </c>
      <c r="B26" s="11">
        <v>23110</v>
      </c>
      <c r="C26" s="11">
        <v>22856</v>
      </c>
      <c r="D26" s="11">
        <v>22544</v>
      </c>
      <c r="E26" s="11">
        <v>22329</v>
      </c>
      <c r="F26" s="11">
        <v>22267</v>
      </c>
      <c r="G26" s="11">
        <v>22663</v>
      </c>
      <c r="H26" s="11">
        <v>22202</v>
      </c>
      <c r="I26" s="11">
        <v>22131</v>
      </c>
      <c r="J26" s="11">
        <v>22494</v>
      </c>
      <c r="K26" s="11">
        <v>22465</v>
      </c>
      <c r="L26" s="11">
        <v>22523</v>
      </c>
      <c r="M26" s="11">
        <v>22616</v>
      </c>
      <c r="N26" s="11">
        <v>22481</v>
      </c>
      <c r="O26" s="11">
        <v>22592</v>
      </c>
      <c r="P26" s="11">
        <v>22456</v>
      </c>
      <c r="Q26" s="11">
        <v>22692</v>
      </c>
      <c r="R26" s="11">
        <v>22766</v>
      </c>
      <c r="S26" s="11">
        <v>22702</v>
      </c>
      <c r="T26" s="11">
        <v>22762</v>
      </c>
      <c r="U26" s="11">
        <v>22654</v>
      </c>
      <c r="V26" s="11">
        <v>22833</v>
      </c>
      <c r="W26" s="11">
        <v>22806</v>
      </c>
      <c r="X26" s="11">
        <v>22919</v>
      </c>
      <c r="Y26" s="11">
        <v>22662</v>
      </c>
      <c r="Z26" s="11">
        <v>22608</v>
      </c>
      <c r="AA26" s="11">
        <v>22883</v>
      </c>
      <c r="AB26" s="11">
        <v>23210</v>
      </c>
      <c r="AC26" s="11">
        <v>23512</v>
      </c>
      <c r="AD26" s="11">
        <v>23576</v>
      </c>
      <c r="AE26" s="11"/>
    </row>
    <row r="27" spans="1:31" x14ac:dyDescent="0.25">
      <c r="A27" t="s">
        <v>358</v>
      </c>
      <c r="B27" s="11">
        <v>11395</v>
      </c>
      <c r="C27" s="11">
        <v>11511</v>
      </c>
      <c r="D27" s="11">
        <v>11524</v>
      </c>
      <c r="E27" s="11">
        <v>11703</v>
      </c>
      <c r="F27" s="11">
        <v>11606</v>
      </c>
      <c r="G27" s="11">
        <v>11681</v>
      </c>
      <c r="H27" s="11">
        <v>11413</v>
      </c>
      <c r="I27" s="11">
        <v>11360</v>
      </c>
      <c r="J27" s="11">
        <v>11621</v>
      </c>
      <c r="K27" s="11">
        <v>11669</v>
      </c>
      <c r="L27" s="11">
        <v>11845</v>
      </c>
      <c r="M27" s="11">
        <v>11736</v>
      </c>
      <c r="N27" s="11">
        <v>11423</v>
      </c>
      <c r="O27" s="11">
        <v>11566</v>
      </c>
      <c r="P27" s="11">
        <v>11575</v>
      </c>
      <c r="Q27" s="11">
        <v>11585</v>
      </c>
      <c r="R27" s="11">
        <v>11567</v>
      </c>
      <c r="S27" s="11">
        <v>11481</v>
      </c>
      <c r="T27" s="11">
        <v>11538</v>
      </c>
      <c r="U27" s="11">
        <v>11509</v>
      </c>
      <c r="V27" s="11">
        <v>11890</v>
      </c>
      <c r="W27" s="11">
        <v>12055</v>
      </c>
      <c r="X27" s="11">
        <v>12267</v>
      </c>
      <c r="Y27" s="11">
        <v>12092</v>
      </c>
      <c r="Z27" s="11">
        <v>12003</v>
      </c>
      <c r="AA27" s="11">
        <v>12070</v>
      </c>
      <c r="AB27" s="11">
        <v>12138</v>
      </c>
      <c r="AC27" s="11">
        <v>12221</v>
      </c>
      <c r="AD27" s="11">
        <v>12145</v>
      </c>
      <c r="AE27" s="11"/>
    </row>
    <row r="28" spans="1:31" x14ac:dyDescent="0.25">
      <c r="A28" t="s">
        <v>359</v>
      </c>
      <c r="B28" s="11">
        <v>8406</v>
      </c>
      <c r="C28" s="11">
        <v>8398</v>
      </c>
      <c r="D28" s="11">
        <v>8317</v>
      </c>
      <c r="E28" s="11">
        <v>8170</v>
      </c>
      <c r="F28" s="11">
        <v>8192</v>
      </c>
      <c r="G28" s="11">
        <v>8403</v>
      </c>
      <c r="H28" s="11">
        <v>8185</v>
      </c>
      <c r="I28" s="11">
        <v>8163</v>
      </c>
      <c r="J28" s="11">
        <v>8136</v>
      </c>
      <c r="K28" s="11">
        <v>8017</v>
      </c>
      <c r="L28" s="11">
        <v>8082</v>
      </c>
      <c r="M28" s="11">
        <v>8110</v>
      </c>
      <c r="N28" s="11">
        <v>8122</v>
      </c>
      <c r="O28" s="11">
        <v>8091</v>
      </c>
      <c r="P28" s="11">
        <v>8089</v>
      </c>
      <c r="Q28" s="11">
        <v>8005</v>
      </c>
      <c r="R28" s="11">
        <v>8058</v>
      </c>
      <c r="S28" s="11">
        <v>8293</v>
      </c>
      <c r="T28" s="11">
        <v>8273</v>
      </c>
      <c r="U28" s="11">
        <v>8195</v>
      </c>
      <c r="V28" s="11">
        <v>8139</v>
      </c>
      <c r="W28" s="11">
        <v>8163</v>
      </c>
      <c r="X28" s="11">
        <v>8212</v>
      </c>
      <c r="Y28" s="11">
        <v>8166</v>
      </c>
      <c r="Z28" s="11">
        <v>8296</v>
      </c>
      <c r="AA28" s="11">
        <v>8303</v>
      </c>
      <c r="AB28" s="11">
        <v>8446</v>
      </c>
      <c r="AC28" s="11">
        <v>8341</v>
      </c>
      <c r="AD28" s="11">
        <v>8353</v>
      </c>
      <c r="AE28" s="11"/>
    </row>
    <row r="29" spans="1:31" x14ac:dyDescent="0.25">
      <c r="A29" t="s">
        <v>360</v>
      </c>
      <c r="B29" s="11">
        <v>1471</v>
      </c>
      <c r="C29" s="11">
        <v>1490</v>
      </c>
      <c r="D29" s="11">
        <v>1482</v>
      </c>
      <c r="E29" s="11">
        <v>1421</v>
      </c>
      <c r="F29" s="11">
        <v>1407</v>
      </c>
      <c r="G29" s="11">
        <v>1507</v>
      </c>
      <c r="H29" s="11">
        <v>1471</v>
      </c>
      <c r="I29" s="11">
        <v>1437</v>
      </c>
      <c r="J29" s="11">
        <v>1405</v>
      </c>
      <c r="K29" s="11">
        <v>1414</v>
      </c>
      <c r="L29" s="11">
        <v>1417</v>
      </c>
      <c r="M29" s="11">
        <v>1389</v>
      </c>
      <c r="N29" s="11">
        <v>1405</v>
      </c>
      <c r="O29" s="11">
        <v>1428</v>
      </c>
      <c r="P29" s="11">
        <v>1415</v>
      </c>
      <c r="Q29" s="11">
        <v>1418</v>
      </c>
      <c r="R29" s="11">
        <v>1446</v>
      </c>
      <c r="S29" s="11">
        <v>1555</v>
      </c>
      <c r="T29" s="11">
        <v>1605</v>
      </c>
      <c r="U29" s="11">
        <v>1573</v>
      </c>
      <c r="V29" s="11">
        <v>1552</v>
      </c>
      <c r="W29" s="11">
        <v>1557</v>
      </c>
      <c r="X29" s="11">
        <v>1571</v>
      </c>
      <c r="Y29" s="11">
        <v>1558</v>
      </c>
      <c r="Z29" s="11">
        <v>1555</v>
      </c>
      <c r="AA29" s="11">
        <v>1595</v>
      </c>
      <c r="AB29" s="11">
        <v>1742</v>
      </c>
      <c r="AC29" s="11">
        <v>1766</v>
      </c>
      <c r="AD29" s="11">
        <v>1788</v>
      </c>
      <c r="AE29" s="11"/>
    </row>
    <row r="30" spans="1:31" x14ac:dyDescent="0.25">
      <c r="A30" t="s">
        <v>361</v>
      </c>
      <c r="B30" s="11">
        <v>261</v>
      </c>
      <c r="C30" s="11">
        <v>276</v>
      </c>
      <c r="D30" s="11">
        <v>279</v>
      </c>
      <c r="E30" s="11">
        <v>278</v>
      </c>
      <c r="F30" s="11">
        <v>283</v>
      </c>
      <c r="G30" s="11">
        <v>292</v>
      </c>
      <c r="H30" s="11">
        <v>274</v>
      </c>
      <c r="I30" s="11">
        <v>271</v>
      </c>
      <c r="J30" s="11">
        <v>288</v>
      </c>
      <c r="K30" s="11">
        <v>282</v>
      </c>
      <c r="L30" s="11">
        <v>297</v>
      </c>
      <c r="M30" s="11">
        <v>288</v>
      </c>
      <c r="N30" s="11">
        <v>274</v>
      </c>
      <c r="O30" s="11">
        <v>275</v>
      </c>
      <c r="P30" s="11">
        <v>274</v>
      </c>
      <c r="Q30" s="11">
        <v>267</v>
      </c>
      <c r="R30" s="11">
        <v>271</v>
      </c>
      <c r="S30" s="11">
        <v>264</v>
      </c>
      <c r="T30" s="11">
        <v>265</v>
      </c>
      <c r="U30" s="11">
        <v>271</v>
      </c>
      <c r="V30" s="11">
        <v>268</v>
      </c>
      <c r="W30" s="11">
        <v>265</v>
      </c>
      <c r="X30" s="11">
        <v>277</v>
      </c>
      <c r="Y30" s="11">
        <v>266</v>
      </c>
      <c r="Z30" s="11">
        <v>265</v>
      </c>
      <c r="AA30" s="11">
        <v>271</v>
      </c>
      <c r="AB30" s="11">
        <v>267</v>
      </c>
      <c r="AC30" s="11">
        <v>274</v>
      </c>
      <c r="AD30" s="11">
        <v>274</v>
      </c>
      <c r="AE30" s="11"/>
    </row>
    <row r="31" spans="1:31" x14ac:dyDescent="0.25">
      <c r="A31" t="s">
        <v>362</v>
      </c>
      <c r="B31" s="11">
        <v>1927</v>
      </c>
      <c r="C31" s="11">
        <v>1912</v>
      </c>
      <c r="D31" s="11">
        <v>1915</v>
      </c>
      <c r="E31" s="11">
        <v>1942</v>
      </c>
      <c r="F31" s="11">
        <v>1967</v>
      </c>
      <c r="G31" s="11">
        <v>1950</v>
      </c>
      <c r="H31" s="11">
        <v>1833</v>
      </c>
      <c r="I31" s="11">
        <v>1826</v>
      </c>
      <c r="J31" s="11">
        <v>1822</v>
      </c>
      <c r="K31" s="11">
        <v>1894</v>
      </c>
      <c r="L31" s="11">
        <v>1873</v>
      </c>
      <c r="M31" s="11">
        <v>1866</v>
      </c>
      <c r="N31" s="11">
        <v>1819</v>
      </c>
      <c r="O31" s="11">
        <v>1792</v>
      </c>
      <c r="P31" s="11">
        <v>1798</v>
      </c>
      <c r="Q31" s="11">
        <v>1763</v>
      </c>
      <c r="R31" s="11">
        <v>1782</v>
      </c>
      <c r="S31" s="11">
        <v>1770</v>
      </c>
      <c r="T31" s="11">
        <v>1767</v>
      </c>
      <c r="U31" s="11">
        <v>1738</v>
      </c>
      <c r="V31" s="11">
        <v>1706</v>
      </c>
      <c r="W31" s="11">
        <v>1754</v>
      </c>
      <c r="X31" s="11">
        <v>1739</v>
      </c>
      <c r="Y31" s="11">
        <v>1725</v>
      </c>
      <c r="Z31" s="11">
        <v>1726</v>
      </c>
      <c r="AA31" s="11">
        <v>1718</v>
      </c>
      <c r="AB31" s="11">
        <v>1646</v>
      </c>
      <c r="AC31" s="11">
        <v>1627</v>
      </c>
      <c r="AD31" s="11">
        <v>1617</v>
      </c>
      <c r="AE31" s="11"/>
    </row>
    <row r="32" spans="1:31" x14ac:dyDescent="0.25">
      <c r="A32" t="s">
        <v>363</v>
      </c>
      <c r="B32" s="11">
        <v>15481</v>
      </c>
      <c r="C32" s="11">
        <v>15471</v>
      </c>
      <c r="D32" s="11">
        <v>15443</v>
      </c>
      <c r="E32" s="11">
        <v>15455</v>
      </c>
      <c r="F32" s="11">
        <v>15454</v>
      </c>
      <c r="G32" s="11">
        <v>15600</v>
      </c>
      <c r="H32" s="11">
        <v>15618</v>
      </c>
      <c r="I32" s="11">
        <v>15452</v>
      </c>
      <c r="J32" s="11">
        <v>15484</v>
      </c>
      <c r="K32" s="11">
        <v>15748</v>
      </c>
      <c r="L32" s="11">
        <v>15805</v>
      </c>
      <c r="M32" s="11">
        <v>15884</v>
      </c>
      <c r="N32" s="11">
        <v>15876</v>
      </c>
      <c r="O32" s="11">
        <v>16028</v>
      </c>
      <c r="P32" s="11">
        <v>15962</v>
      </c>
      <c r="Q32" s="11">
        <v>16038</v>
      </c>
      <c r="R32" s="11">
        <v>16065</v>
      </c>
      <c r="S32" s="11">
        <v>16337</v>
      </c>
      <c r="T32" s="11">
        <v>16384</v>
      </c>
      <c r="U32" s="11">
        <v>16115</v>
      </c>
      <c r="V32" s="11">
        <v>16290</v>
      </c>
      <c r="W32" s="11">
        <v>16241</v>
      </c>
      <c r="X32" s="11">
        <v>16314</v>
      </c>
      <c r="Y32" s="11">
        <v>16163</v>
      </c>
      <c r="Z32" s="11">
        <v>16126</v>
      </c>
      <c r="AA32" s="11">
        <v>16242</v>
      </c>
      <c r="AB32" s="11">
        <v>16112</v>
      </c>
      <c r="AC32" s="11">
        <v>16333</v>
      </c>
      <c r="AD32" s="11">
        <v>16378</v>
      </c>
      <c r="AE32" s="11"/>
    </row>
    <row r="33" spans="1:31" x14ac:dyDescent="0.25">
      <c r="A33" t="s">
        <v>364</v>
      </c>
      <c r="B33" s="11">
        <v>28831</v>
      </c>
      <c r="C33" s="11">
        <v>28875</v>
      </c>
      <c r="D33" s="11">
        <v>28859</v>
      </c>
      <c r="E33" s="11">
        <v>28912</v>
      </c>
      <c r="F33" s="11">
        <v>28932</v>
      </c>
      <c r="G33" s="11">
        <v>29204</v>
      </c>
      <c r="H33" s="11">
        <v>29294</v>
      </c>
      <c r="I33" s="11">
        <v>28932</v>
      </c>
      <c r="J33" s="11">
        <v>29022</v>
      </c>
      <c r="K33" s="11">
        <v>29489</v>
      </c>
      <c r="L33" s="11">
        <v>29600</v>
      </c>
      <c r="M33" s="11">
        <v>29738</v>
      </c>
      <c r="N33" s="11">
        <v>29712</v>
      </c>
      <c r="O33" s="11">
        <v>30011</v>
      </c>
      <c r="P33" s="11">
        <v>29871</v>
      </c>
      <c r="Q33" s="11">
        <v>29978</v>
      </c>
      <c r="R33" s="11">
        <v>30007</v>
      </c>
      <c r="S33" s="11">
        <v>30530</v>
      </c>
      <c r="T33" s="11">
        <v>30591</v>
      </c>
      <c r="U33" s="11">
        <v>30129</v>
      </c>
      <c r="V33" s="11">
        <v>30440</v>
      </c>
      <c r="W33" s="11">
        <v>30355</v>
      </c>
      <c r="X33" s="11">
        <v>30509</v>
      </c>
      <c r="Y33" s="11">
        <v>30193</v>
      </c>
      <c r="Z33" s="11">
        <v>30133</v>
      </c>
      <c r="AA33" s="11">
        <v>30354</v>
      </c>
      <c r="AB33" s="11">
        <v>30128</v>
      </c>
      <c r="AC33" s="11">
        <v>30535</v>
      </c>
      <c r="AD33" s="11">
        <v>30627</v>
      </c>
      <c r="AE33" s="11"/>
    </row>
    <row r="34" spans="1:31" x14ac:dyDescent="0.25">
      <c r="A34" t="s">
        <v>365</v>
      </c>
      <c r="B34" s="11">
        <v>48115</v>
      </c>
      <c r="C34" s="11">
        <v>48338</v>
      </c>
      <c r="D34" s="11">
        <v>48144</v>
      </c>
      <c r="E34" s="11">
        <v>47835</v>
      </c>
      <c r="F34" s="11">
        <v>48138</v>
      </c>
      <c r="G34" s="11">
        <v>48535</v>
      </c>
      <c r="H34" s="11">
        <v>47856</v>
      </c>
      <c r="I34" s="11">
        <v>48399</v>
      </c>
      <c r="J34" s="11">
        <v>48951</v>
      </c>
      <c r="K34" s="11">
        <v>48616</v>
      </c>
      <c r="L34" s="11">
        <v>48608</v>
      </c>
      <c r="M34" s="11">
        <v>48587</v>
      </c>
      <c r="N34" s="11">
        <v>48891</v>
      </c>
      <c r="O34" s="11">
        <v>49302</v>
      </c>
      <c r="P34" s="11">
        <v>49250</v>
      </c>
      <c r="Q34" s="11">
        <v>49522</v>
      </c>
      <c r="R34" s="11">
        <v>49749</v>
      </c>
      <c r="S34" s="11">
        <v>50178</v>
      </c>
      <c r="T34" s="11">
        <v>49944</v>
      </c>
      <c r="U34" s="11">
        <v>49741</v>
      </c>
      <c r="V34" s="11">
        <v>50001</v>
      </c>
      <c r="W34" s="11">
        <v>50282</v>
      </c>
      <c r="X34" s="11">
        <v>50605</v>
      </c>
      <c r="Y34" s="11">
        <v>50108</v>
      </c>
      <c r="Z34" s="11">
        <v>49287</v>
      </c>
      <c r="AA34" s="11">
        <v>50025</v>
      </c>
      <c r="AB34" s="11">
        <v>49702</v>
      </c>
      <c r="AC34" s="11">
        <v>49931</v>
      </c>
      <c r="AD34" s="11">
        <v>50307</v>
      </c>
      <c r="AE34" s="11"/>
    </row>
    <row r="35" spans="1:31" x14ac:dyDescent="0.25">
      <c r="A35" t="s">
        <v>366</v>
      </c>
      <c r="B35" s="11">
        <v>99029</v>
      </c>
      <c r="C35" s="11">
        <v>99810</v>
      </c>
      <c r="D35" s="11">
        <v>99425</v>
      </c>
      <c r="E35" s="11">
        <v>98797</v>
      </c>
      <c r="F35" s="11">
        <v>99093</v>
      </c>
      <c r="G35" s="11">
        <v>99459</v>
      </c>
      <c r="H35" s="11">
        <v>97939</v>
      </c>
      <c r="I35" s="11">
        <v>98798</v>
      </c>
      <c r="J35" s="11">
        <v>100172</v>
      </c>
      <c r="K35" s="11">
        <v>99541</v>
      </c>
      <c r="L35" s="11">
        <v>99743</v>
      </c>
      <c r="M35" s="11">
        <v>99736</v>
      </c>
      <c r="N35" s="11">
        <v>100573</v>
      </c>
      <c r="O35" s="11">
        <v>101664</v>
      </c>
      <c r="P35" s="11">
        <v>101418</v>
      </c>
      <c r="Q35" s="11">
        <v>101928</v>
      </c>
      <c r="R35" s="11">
        <v>102308</v>
      </c>
      <c r="S35" s="11">
        <v>102804</v>
      </c>
      <c r="T35" s="11">
        <v>102124</v>
      </c>
      <c r="U35" s="11">
        <v>101597</v>
      </c>
      <c r="V35" s="11">
        <v>102278</v>
      </c>
      <c r="W35" s="11">
        <v>102754</v>
      </c>
      <c r="X35" s="11">
        <v>103593</v>
      </c>
      <c r="Y35" s="11">
        <v>102796</v>
      </c>
      <c r="Z35" s="11">
        <v>101233</v>
      </c>
      <c r="AA35" s="11">
        <v>103070</v>
      </c>
      <c r="AB35" s="11">
        <v>102447</v>
      </c>
      <c r="AC35" s="11">
        <v>102848</v>
      </c>
      <c r="AD35" s="11">
        <v>103426</v>
      </c>
      <c r="AE35" s="11"/>
    </row>
    <row r="36" spans="1:31" x14ac:dyDescent="0.25">
      <c r="A36" t="s">
        <v>367</v>
      </c>
      <c r="B36" s="11">
        <v>10039</v>
      </c>
      <c r="C36" s="11">
        <v>10372</v>
      </c>
      <c r="D36" s="11">
        <v>10301</v>
      </c>
      <c r="E36" s="11">
        <v>10362</v>
      </c>
      <c r="F36" s="11">
        <v>10224</v>
      </c>
      <c r="G36" s="11">
        <v>10315</v>
      </c>
      <c r="H36" s="11">
        <v>10334</v>
      </c>
      <c r="I36" s="11">
        <v>10220</v>
      </c>
      <c r="J36" s="11">
        <v>10412</v>
      </c>
      <c r="K36" s="11">
        <v>10388</v>
      </c>
      <c r="L36" s="11">
        <v>10396</v>
      </c>
      <c r="M36" s="11">
        <v>10336</v>
      </c>
      <c r="N36" s="11">
        <v>10237</v>
      </c>
      <c r="O36" s="11">
        <v>10442</v>
      </c>
      <c r="P36" s="11">
        <v>10405</v>
      </c>
      <c r="Q36" s="11">
        <v>10425</v>
      </c>
      <c r="R36" s="11">
        <v>10484</v>
      </c>
      <c r="S36" s="11">
        <v>10661</v>
      </c>
      <c r="T36" s="11">
        <v>10727</v>
      </c>
      <c r="U36" s="11">
        <v>10585</v>
      </c>
      <c r="V36" s="11">
        <v>10571</v>
      </c>
      <c r="W36" s="11">
        <v>10570</v>
      </c>
      <c r="X36" s="11">
        <v>10601</v>
      </c>
      <c r="Y36" s="11">
        <v>10515</v>
      </c>
      <c r="Z36" s="11">
        <v>10348</v>
      </c>
      <c r="AA36" s="11">
        <v>10532</v>
      </c>
      <c r="AB36" s="11">
        <v>10900</v>
      </c>
      <c r="AC36" s="11">
        <v>11211</v>
      </c>
      <c r="AD36" s="11">
        <v>11231</v>
      </c>
      <c r="AE36" s="11"/>
    </row>
    <row r="37" spans="1:31" x14ac:dyDescent="0.25">
      <c r="A37" t="s">
        <v>368</v>
      </c>
      <c r="B37" s="11">
        <v>28831</v>
      </c>
      <c r="C37" s="11">
        <v>28875</v>
      </c>
      <c r="D37" s="11">
        <v>28859</v>
      </c>
      <c r="E37" s="11">
        <v>28912</v>
      </c>
      <c r="F37" s="11">
        <v>28932</v>
      </c>
      <c r="G37" s="11">
        <v>29204</v>
      </c>
      <c r="H37" s="11">
        <v>29294</v>
      </c>
      <c r="I37" s="11">
        <v>28932</v>
      </c>
      <c r="J37" s="11">
        <v>29022</v>
      </c>
      <c r="K37" s="11">
        <v>29489</v>
      </c>
      <c r="L37" s="11">
        <v>29600</v>
      </c>
      <c r="M37" s="11">
        <v>29738</v>
      </c>
      <c r="N37" s="11">
        <v>29712</v>
      </c>
      <c r="O37" s="11">
        <v>30011</v>
      </c>
      <c r="P37" s="11">
        <v>29871</v>
      </c>
      <c r="Q37" s="11">
        <v>29978</v>
      </c>
      <c r="R37" s="11">
        <v>30007</v>
      </c>
      <c r="S37" s="11">
        <v>30530</v>
      </c>
      <c r="T37" s="11">
        <v>30591</v>
      </c>
      <c r="U37" s="11">
        <v>30129</v>
      </c>
      <c r="V37" s="11">
        <v>30440</v>
      </c>
      <c r="W37" s="11">
        <v>30355</v>
      </c>
      <c r="X37" s="11">
        <v>30509</v>
      </c>
      <c r="Y37" s="11">
        <v>30193</v>
      </c>
      <c r="Z37" s="11">
        <v>30133</v>
      </c>
      <c r="AA37" s="11">
        <v>30354</v>
      </c>
      <c r="AB37" s="11">
        <v>30128</v>
      </c>
      <c r="AC37" s="11">
        <v>30535</v>
      </c>
      <c r="AD37" s="11">
        <v>30627</v>
      </c>
      <c r="AE37" s="11"/>
    </row>
    <row r="38" spans="1:31" x14ac:dyDescent="0.25">
      <c r="A38" t="s">
        <v>369</v>
      </c>
      <c r="B38" s="11">
        <v>8554</v>
      </c>
      <c r="C38" s="11">
        <v>8624</v>
      </c>
      <c r="D38" s="11">
        <v>8673</v>
      </c>
      <c r="E38" s="11">
        <v>8635</v>
      </c>
      <c r="F38" s="11">
        <v>8814</v>
      </c>
      <c r="G38" s="11">
        <v>9416</v>
      </c>
      <c r="H38" s="11">
        <v>9230</v>
      </c>
      <c r="I38" s="11">
        <v>9107</v>
      </c>
      <c r="J38" s="11">
        <v>8945</v>
      </c>
      <c r="K38" s="11">
        <v>8714</v>
      </c>
      <c r="L38" s="11">
        <v>8750</v>
      </c>
      <c r="M38" s="11">
        <v>8686</v>
      </c>
      <c r="N38" s="11">
        <v>8786</v>
      </c>
      <c r="O38" s="11">
        <v>8882</v>
      </c>
      <c r="P38" s="11">
        <v>8904</v>
      </c>
      <c r="Q38" s="11">
        <v>8899</v>
      </c>
      <c r="R38" s="11">
        <v>9025</v>
      </c>
      <c r="S38" s="11">
        <v>9548</v>
      </c>
      <c r="T38" s="11">
        <v>9479</v>
      </c>
      <c r="U38" s="11">
        <v>9313</v>
      </c>
      <c r="V38" s="11">
        <v>9106</v>
      </c>
      <c r="W38" s="11">
        <v>8974</v>
      </c>
      <c r="X38" s="11">
        <v>9057</v>
      </c>
      <c r="Y38" s="11">
        <v>8907</v>
      </c>
      <c r="Z38" s="11">
        <v>8807</v>
      </c>
      <c r="AA38" s="11">
        <v>8884</v>
      </c>
      <c r="AB38" s="11">
        <v>8583</v>
      </c>
      <c r="AC38" s="11">
        <v>8591</v>
      </c>
      <c r="AD38" s="11">
        <v>8684</v>
      </c>
      <c r="AE38" s="11"/>
    </row>
    <row r="39" spans="1:31" x14ac:dyDescent="0.25">
      <c r="A39" t="s">
        <v>370</v>
      </c>
      <c r="B39" s="11">
        <v>10195</v>
      </c>
      <c r="C39" s="11">
        <v>10267</v>
      </c>
      <c r="D39" s="11">
        <v>10323</v>
      </c>
      <c r="E39" s="11">
        <v>10382</v>
      </c>
      <c r="F39" s="11">
        <v>10386</v>
      </c>
      <c r="G39" s="11">
        <v>10691</v>
      </c>
      <c r="H39" s="11">
        <v>10882</v>
      </c>
      <c r="I39" s="11">
        <v>10826</v>
      </c>
      <c r="J39" s="11">
        <v>10786</v>
      </c>
      <c r="K39" s="11">
        <v>10678</v>
      </c>
      <c r="L39" s="11">
        <v>10712</v>
      </c>
      <c r="M39" s="11">
        <v>10821</v>
      </c>
      <c r="N39" s="11">
        <v>11182</v>
      </c>
      <c r="O39" s="11">
        <v>11336</v>
      </c>
      <c r="P39" s="11">
        <v>11411</v>
      </c>
      <c r="Q39" s="11">
        <v>11462</v>
      </c>
      <c r="R39" s="11">
        <v>11564</v>
      </c>
      <c r="S39" s="11">
        <v>12030</v>
      </c>
      <c r="T39" s="11">
        <v>12345</v>
      </c>
      <c r="U39" s="11">
        <v>12173</v>
      </c>
      <c r="V39" s="11">
        <v>12099</v>
      </c>
      <c r="W39" s="11">
        <v>12084</v>
      </c>
      <c r="X39" s="11">
        <v>12117</v>
      </c>
      <c r="Y39" s="11">
        <v>12005</v>
      </c>
      <c r="Z39" s="11">
        <v>11941</v>
      </c>
      <c r="AA39" s="11">
        <v>12075</v>
      </c>
      <c r="AB39" s="11">
        <v>11805</v>
      </c>
      <c r="AC39" s="11">
        <v>11856</v>
      </c>
      <c r="AD39" s="11">
        <v>11910</v>
      </c>
      <c r="AE39" s="11"/>
    </row>
    <row r="40" spans="1:31" x14ac:dyDescent="0.25">
      <c r="A40" t="s">
        <v>371</v>
      </c>
      <c r="B40" s="11">
        <v>10195</v>
      </c>
      <c r="C40" s="11">
        <v>10267</v>
      </c>
      <c r="D40" s="11">
        <v>10323</v>
      </c>
      <c r="E40" s="11">
        <v>10382</v>
      </c>
      <c r="F40" s="11">
        <v>10386</v>
      </c>
      <c r="G40" s="11">
        <v>10691</v>
      </c>
      <c r="H40" s="11">
        <v>10882</v>
      </c>
      <c r="I40" s="11">
        <v>10826</v>
      </c>
      <c r="J40" s="11">
        <v>10786</v>
      </c>
      <c r="K40" s="11">
        <v>10678</v>
      </c>
      <c r="L40" s="11">
        <v>10712</v>
      </c>
      <c r="M40" s="11">
        <v>10821</v>
      </c>
      <c r="N40" s="11">
        <v>11182</v>
      </c>
      <c r="O40" s="11">
        <v>11336</v>
      </c>
      <c r="P40" s="11">
        <v>11411</v>
      </c>
      <c r="Q40" s="11">
        <v>11462</v>
      </c>
      <c r="R40" s="11">
        <v>11564</v>
      </c>
      <c r="S40" s="11">
        <v>12030</v>
      </c>
      <c r="T40" s="11">
        <v>12345</v>
      </c>
      <c r="U40" s="11">
        <v>12173</v>
      </c>
      <c r="V40" s="11">
        <v>12099</v>
      </c>
      <c r="W40" s="11">
        <v>12084</v>
      </c>
      <c r="X40" s="11">
        <v>12117</v>
      </c>
      <c r="Y40" s="11">
        <v>12005</v>
      </c>
      <c r="Z40" s="11">
        <v>11941</v>
      </c>
      <c r="AA40" s="11">
        <v>12075</v>
      </c>
      <c r="AB40" s="11">
        <v>11805</v>
      </c>
      <c r="AC40" s="11">
        <v>11856</v>
      </c>
      <c r="AD40" s="11">
        <v>11910</v>
      </c>
      <c r="AE40" s="11"/>
    </row>
    <row r="41" spans="1:31" x14ac:dyDescent="0.25">
      <c r="A41" t="s">
        <v>372</v>
      </c>
      <c r="B41" s="11">
        <v>9729</v>
      </c>
      <c r="C41" s="11">
        <v>9802</v>
      </c>
      <c r="D41" s="11">
        <v>9710</v>
      </c>
      <c r="E41" s="11">
        <v>9683</v>
      </c>
      <c r="F41" s="11">
        <v>9884</v>
      </c>
      <c r="G41" s="11">
        <v>10218</v>
      </c>
      <c r="H41" s="11">
        <v>10325</v>
      </c>
      <c r="I41" s="11">
        <v>10111</v>
      </c>
      <c r="J41" s="11">
        <v>9895</v>
      </c>
      <c r="K41" s="11">
        <v>9519</v>
      </c>
      <c r="L41" s="11">
        <v>9649</v>
      </c>
      <c r="M41" s="11">
        <v>9616</v>
      </c>
      <c r="N41" s="11">
        <v>9842</v>
      </c>
      <c r="O41" s="11">
        <v>10116</v>
      </c>
      <c r="P41" s="11">
        <v>10088</v>
      </c>
      <c r="Q41" s="11">
        <v>9997</v>
      </c>
      <c r="R41" s="11">
        <v>10215</v>
      </c>
      <c r="S41" s="11">
        <v>10642</v>
      </c>
      <c r="T41" s="11">
        <v>10543</v>
      </c>
      <c r="U41" s="11">
        <v>10358</v>
      </c>
      <c r="V41" s="11">
        <v>9924</v>
      </c>
      <c r="W41" s="11">
        <v>9674</v>
      </c>
      <c r="X41" s="11">
        <v>9767</v>
      </c>
      <c r="Y41" s="11">
        <v>9900</v>
      </c>
      <c r="Z41" s="11">
        <v>10061</v>
      </c>
      <c r="AA41" s="11">
        <v>10194</v>
      </c>
      <c r="AB41" s="11">
        <v>10174</v>
      </c>
      <c r="AC41" s="11">
        <v>10233</v>
      </c>
      <c r="AD41" s="11">
        <v>10393</v>
      </c>
      <c r="AE41" s="11"/>
    </row>
    <row r="42" spans="1:31" x14ac:dyDescent="0.25">
      <c r="A42" t="s">
        <v>373</v>
      </c>
      <c r="B42" s="11">
        <v>23110</v>
      </c>
      <c r="C42" s="11">
        <v>22856</v>
      </c>
      <c r="D42" s="11">
        <v>22544</v>
      </c>
      <c r="E42" s="11">
        <v>22329</v>
      </c>
      <c r="F42" s="11">
        <v>22267</v>
      </c>
      <c r="G42" s="11">
        <v>22663</v>
      </c>
      <c r="H42" s="11">
        <v>22202</v>
      </c>
      <c r="I42" s="11">
        <v>22131</v>
      </c>
      <c r="J42" s="11">
        <v>22494</v>
      </c>
      <c r="K42" s="11">
        <v>22465</v>
      </c>
      <c r="L42" s="11">
        <v>22523</v>
      </c>
      <c r="M42" s="11">
        <v>22616</v>
      </c>
      <c r="N42" s="11">
        <v>22481</v>
      </c>
      <c r="O42" s="11">
        <v>22592</v>
      </c>
      <c r="P42" s="11">
        <v>22456</v>
      </c>
      <c r="Q42" s="11">
        <v>22692</v>
      </c>
      <c r="R42" s="11">
        <v>22766</v>
      </c>
      <c r="S42" s="11">
        <v>22702</v>
      </c>
      <c r="T42" s="11">
        <v>22762</v>
      </c>
      <c r="U42" s="11">
        <v>22654</v>
      </c>
      <c r="V42" s="11">
        <v>22833</v>
      </c>
      <c r="W42" s="11">
        <v>22806</v>
      </c>
      <c r="X42" s="11">
        <v>22919</v>
      </c>
      <c r="Y42" s="11">
        <v>22662</v>
      </c>
      <c r="Z42" s="11">
        <v>22608</v>
      </c>
      <c r="AA42" s="11">
        <v>22883</v>
      </c>
      <c r="AB42" s="11">
        <v>23210</v>
      </c>
      <c r="AC42" s="11">
        <v>23512</v>
      </c>
      <c r="AD42" s="11">
        <v>23576</v>
      </c>
      <c r="AE42" s="11"/>
    </row>
    <row r="43" spans="1:31" x14ac:dyDescent="0.25">
      <c r="A43" t="s">
        <v>374</v>
      </c>
      <c r="B43" s="11">
        <v>1909</v>
      </c>
      <c r="C43" s="11">
        <v>1903</v>
      </c>
      <c r="D43" s="11">
        <v>1915</v>
      </c>
      <c r="E43" s="11">
        <v>1931</v>
      </c>
      <c r="F43" s="11">
        <v>1945</v>
      </c>
      <c r="G43" s="11">
        <v>1993</v>
      </c>
      <c r="H43" s="11">
        <v>1993</v>
      </c>
      <c r="I43" s="11">
        <v>1925</v>
      </c>
      <c r="J43" s="11">
        <v>1954</v>
      </c>
      <c r="K43" s="11">
        <v>1937</v>
      </c>
      <c r="L43" s="11">
        <v>1919</v>
      </c>
      <c r="M43" s="11">
        <v>1923</v>
      </c>
      <c r="N43" s="11">
        <v>1909</v>
      </c>
      <c r="O43" s="11">
        <v>1904</v>
      </c>
      <c r="P43" s="11">
        <v>1890</v>
      </c>
      <c r="Q43" s="11">
        <v>1910</v>
      </c>
      <c r="R43" s="11">
        <v>1944</v>
      </c>
      <c r="S43" s="11">
        <v>1958</v>
      </c>
      <c r="T43" s="11">
        <v>1956</v>
      </c>
      <c r="U43" s="11">
        <v>1924</v>
      </c>
      <c r="V43" s="11">
        <v>1891</v>
      </c>
      <c r="W43" s="11">
        <v>1896</v>
      </c>
      <c r="X43" s="11">
        <v>1917</v>
      </c>
      <c r="Y43" s="11">
        <v>1893</v>
      </c>
      <c r="Z43" s="11">
        <v>1910</v>
      </c>
      <c r="AA43" s="11">
        <v>1925</v>
      </c>
      <c r="AB43" s="11">
        <v>1943</v>
      </c>
      <c r="AC43" s="11">
        <v>2016</v>
      </c>
      <c r="AD43" s="11">
        <v>2023</v>
      </c>
      <c r="AE43" s="11"/>
    </row>
    <row r="44" spans="1:31" x14ac:dyDescent="0.25">
      <c r="A44" t="s">
        <v>375</v>
      </c>
      <c r="B44" s="11">
        <v>944347</v>
      </c>
      <c r="C44" s="11">
        <v>949835</v>
      </c>
      <c r="D44" s="11">
        <v>946557</v>
      </c>
      <c r="E44" s="11">
        <v>944045</v>
      </c>
      <c r="F44" s="11">
        <v>942832</v>
      </c>
      <c r="G44" s="11">
        <v>947645</v>
      </c>
      <c r="H44" s="11">
        <v>947354</v>
      </c>
      <c r="I44" s="11">
        <v>945527</v>
      </c>
      <c r="J44" s="11">
        <v>946532</v>
      </c>
      <c r="K44" s="11">
        <v>948600</v>
      </c>
      <c r="L44" s="11">
        <v>952365</v>
      </c>
      <c r="M44" s="11">
        <v>953295</v>
      </c>
      <c r="N44" s="11">
        <v>951616</v>
      </c>
      <c r="O44" s="11">
        <v>959722</v>
      </c>
      <c r="P44" s="11">
        <v>958119</v>
      </c>
      <c r="Q44" s="11">
        <v>958491</v>
      </c>
      <c r="R44" s="11">
        <v>959999</v>
      </c>
      <c r="S44" s="11">
        <v>972321</v>
      </c>
      <c r="T44" s="11">
        <v>970639</v>
      </c>
      <c r="U44" s="11">
        <v>967302</v>
      </c>
      <c r="V44" s="11">
        <v>966582</v>
      </c>
      <c r="W44" s="11">
        <v>969300</v>
      </c>
      <c r="X44" s="11">
        <v>977698</v>
      </c>
      <c r="Y44" s="11">
        <v>971137</v>
      </c>
      <c r="Z44" s="11">
        <v>958940</v>
      </c>
      <c r="AA44" s="11">
        <v>966683</v>
      </c>
      <c r="AB44" s="11">
        <v>962662</v>
      </c>
      <c r="AC44" s="11">
        <v>966713</v>
      </c>
      <c r="AD44" s="11">
        <v>967843</v>
      </c>
      <c r="AE44" s="11">
        <v>981949</v>
      </c>
    </row>
    <row r="45" spans="1:31" x14ac:dyDescent="0.25">
      <c r="A45" t="s">
        <v>376</v>
      </c>
      <c r="B45" s="11">
        <v>25420</v>
      </c>
      <c r="C45" s="11">
        <v>25506</v>
      </c>
      <c r="D45" s="11">
        <v>25009</v>
      </c>
      <c r="E45" s="11">
        <v>24722</v>
      </c>
      <c r="F45" s="11">
        <v>24752</v>
      </c>
      <c r="G45" s="11">
        <v>25224</v>
      </c>
      <c r="H45" s="11">
        <v>25110</v>
      </c>
      <c r="I45" s="11">
        <v>25040</v>
      </c>
      <c r="J45" s="11">
        <v>25016</v>
      </c>
      <c r="K45" s="11">
        <v>24990</v>
      </c>
      <c r="L45" s="11">
        <v>25100</v>
      </c>
      <c r="M45" s="11">
        <v>25081</v>
      </c>
      <c r="N45" s="11">
        <v>24882</v>
      </c>
      <c r="O45" s="11">
        <v>24952</v>
      </c>
      <c r="P45" s="11">
        <v>24822</v>
      </c>
      <c r="Q45" s="11">
        <v>24693</v>
      </c>
      <c r="R45" s="11">
        <v>24790</v>
      </c>
      <c r="S45" s="11">
        <v>25182</v>
      </c>
      <c r="T45" s="11">
        <v>25359</v>
      </c>
      <c r="U45" s="11">
        <v>24966</v>
      </c>
      <c r="V45" s="11">
        <v>25007</v>
      </c>
      <c r="W45" s="11">
        <v>25019</v>
      </c>
      <c r="X45" s="11">
        <v>25103</v>
      </c>
      <c r="Y45" s="11">
        <v>24900</v>
      </c>
      <c r="Z45" s="11">
        <v>24698</v>
      </c>
      <c r="AA45" s="11">
        <v>24868</v>
      </c>
      <c r="AB45" s="11">
        <v>24800</v>
      </c>
      <c r="AC45" s="11">
        <v>25052</v>
      </c>
      <c r="AD45" s="11">
        <v>25044</v>
      </c>
      <c r="AE45" s="11"/>
    </row>
    <row r="46" spans="1:31" x14ac:dyDescent="0.25">
      <c r="A46" t="s">
        <v>377</v>
      </c>
      <c r="B46" s="11">
        <v>7499</v>
      </c>
      <c r="C46" s="11">
        <v>7927</v>
      </c>
      <c r="D46" s="11">
        <v>8057</v>
      </c>
      <c r="E46" s="11">
        <v>8050</v>
      </c>
      <c r="F46" s="11">
        <v>8042</v>
      </c>
      <c r="G46" s="11">
        <v>7688</v>
      </c>
      <c r="H46" s="11">
        <v>7607</v>
      </c>
      <c r="I46" s="11">
        <v>7788</v>
      </c>
      <c r="J46" s="11">
        <v>7809</v>
      </c>
      <c r="K46" s="11">
        <v>7827</v>
      </c>
      <c r="L46" s="11">
        <v>7907</v>
      </c>
      <c r="M46" s="11">
        <v>7689</v>
      </c>
      <c r="N46" s="11">
        <v>7570</v>
      </c>
      <c r="O46" s="11">
        <v>8032</v>
      </c>
      <c r="P46" s="11">
        <v>8109</v>
      </c>
      <c r="Q46" s="11">
        <v>8045</v>
      </c>
      <c r="R46" s="11">
        <v>7985</v>
      </c>
      <c r="S46" s="11">
        <v>7670</v>
      </c>
      <c r="T46" s="11">
        <v>7644</v>
      </c>
      <c r="U46" s="11">
        <v>7844</v>
      </c>
      <c r="V46" s="11">
        <v>7828</v>
      </c>
      <c r="W46" s="11">
        <v>7821</v>
      </c>
      <c r="X46" s="11">
        <v>7918</v>
      </c>
      <c r="Y46" s="11">
        <v>7803</v>
      </c>
      <c r="Z46" s="11">
        <v>7706</v>
      </c>
      <c r="AA46" s="11">
        <v>8261</v>
      </c>
      <c r="AB46" s="11">
        <v>8722</v>
      </c>
      <c r="AC46" s="11">
        <v>8769</v>
      </c>
      <c r="AD46" s="11">
        <v>8691</v>
      </c>
      <c r="AE46" s="11"/>
    </row>
    <row r="47" spans="1:31" x14ac:dyDescent="0.25">
      <c r="A47" t="s">
        <v>378</v>
      </c>
      <c r="B47" s="11">
        <v>3009</v>
      </c>
      <c r="C47" s="11">
        <v>2993</v>
      </c>
      <c r="D47" s="11">
        <v>2979</v>
      </c>
      <c r="E47" s="11">
        <v>3063</v>
      </c>
      <c r="F47" s="11">
        <v>3025</v>
      </c>
      <c r="G47" s="11">
        <v>3041</v>
      </c>
      <c r="H47" s="11">
        <v>2974</v>
      </c>
      <c r="I47" s="11">
        <v>2921</v>
      </c>
      <c r="J47" s="11">
        <v>2969</v>
      </c>
      <c r="K47" s="11">
        <v>2945</v>
      </c>
      <c r="L47" s="11">
        <v>2968</v>
      </c>
      <c r="M47" s="11">
        <v>2980</v>
      </c>
      <c r="N47" s="11">
        <v>2953</v>
      </c>
      <c r="O47" s="11">
        <v>2975</v>
      </c>
      <c r="P47" s="11">
        <v>2934</v>
      </c>
      <c r="Q47" s="11">
        <v>2951</v>
      </c>
      <c r="R47" s="11">
        <v>3001</v>
      </c>
      <c r="S47" s="11">
        <v>2983</v>
      </c>
      <c r="T47" s="11">
        <v>2949</v>
      </c>
      <c r="U47" s="11">
        <v>2972</v>
      </c>
      <c r="V47" s="11">
        <v>2998</v>
      </c>
      <c r="W47" s="11">
        <v>2931</v>
      </c>
      <c r="X47" s="11">
        <v>2958</v>
      </c>
      <c r="Y47" s="11">
        <v>2925</v>
      </c>
      <c r="Z47" s="11">
        <v>2869</v>
      </c>
      <c r="AA47" s="11">
        <v>2872</v>
      </c>
      <c r="AB47" s="11">
        <v>2761</v>
      </c>
      <c r="AC47" s="11">
        <v>2820</v>
      </c>
      <c r="AD47" s="11">
        <v>2853</v>
      </c>
      <c r="AE47" s="11"/>
    </row>
    <row r="48" spans="1:31" x14ac:dyDescent="0.25">
      <c r="A48" t="s">
        <v>379</v>
      </c>
      <c r="B48" s="11">
        <v>16304</v>
      </c>
      <c r="C48" s="11">
        <v>16317</v>
      </c>
      <c r="D48" s="11">
        <v>16242</v>
      </c>
      <c r="E48" s="11">
        <v>16471</v>
      </c>
      <c r="F48" s="11">
        <v>16460</v>
      </c>
      <c r="G48" s="11">
        <v>16739</v>
      </c>
      <c r="H48" s="11">
        <v>16831</v>
      </c>
      <c r="I48" s="11">
        <v>16523</v>
      </c>
      <c r="J48" s="11">
        <v>16523</v>
      </c>
      <c r="K48" s="11">
        <v>16322</v>
      </c>
      <c r="L48" s="11">
        <v>16353</v>
      </c>
      <c r="M48" s="11">
        <v>16348</v>
      </c>
      <c r="N48" s="11">
        <v>16356</v>
      </c>
      <c r="O48" s="11">
        <v>16592</v>
      </c>
      <c r="P48" s="11">
        <v>16617</v>
      </c>
      <c r="Q48" s="11">
        <v>16770</v>
      </c>
      <c r="R48" s="11">
        <v>16856</v>
      </c>
      <c r="S48" s="11">
        <v>17393</v>
      </c>
      <c r="T48" s="11">
        <v>17422</v>
      </c>
      <c r="U48" s="11">
        <v>17221</v>
      </c>
      <c r="V48" s="11">
        <v>17124</v>
      </c>
      <c r="W48" s="11">
        <v>16903</v>
      </c>
      <c r="X48" s="11">
        <v>17008</v>
      </c>
      <c r="Y48" s="11">
        <v>16850</v>
      </c>
      <c r="Z48" s="11">
        <v>16810</v>
      </c>
      <c r="AA48" s="11">
        <v>16991</v>
      </c>
      <c r="AB48" s="11">
        <v>16664</v>
      </c>
      <c r="AC48" s="11">
        <v>16786</v>
      </c>
      <c r="AD48" s="11">
        <v>16799</v>
      </c>
      <c r="AE48" s="11"/>
    </row>
    <row r="49" spans="1:31" x14ac:dyDescent="0.25">
      <c r="A49" t="s">
        <v>380</v>
      </c>
      <c r="B49" s="11">
        <v>47246</v>
      </c>
      <c r="C49" s="11">
        <v>47537</v>
      </c>
      <c r="D49" s="11">
        <v>47430</v>
      </c>
      <c r="E49" s="11">
        <v>47171</v>
      </c>
      <c r="F49" s="11">
        <v>46988</v>
      </c>
      <c r="G49" s="11">
        <v>47170</v>
      </c>
      <c r="H49" s="11">
        <v>47350</v>
      </c>
      <c r="I49" s="11">
        <v>47321</v>
      </c>
      <c r="J49" s="11">
        <v>47321</v>
      </c>
      <c r="K49" s="11">
        <v>47728</v>
      </c>
      <c r="L49" s="11">
        <v>47747</v>
      </c>
      <c r="M49" s="11">
        <v>47777</v>
      </c>
      <c r="N49" s="11">
        <v>47761</v>
      </c>
      <c r="O49" s="11">
        <v>48155</v>
      </c>
      <c r="P49" s="11">
        <v>48072</v>
      </c>
      <c r="Q49" s="11">
        <v>48067</v>
      </c>
      <c r="R49" s="11">
        <v>48109</v>
      </c>
      <c r="S49" s="11">
        <v>48666</v>
      </c>
      <c r="T49" s="11">
        <v>48493</v>
      </c>
      <c r="U49" s="11">
        <v>48443</v>
      </c>
      <c r="V49" s="11">
        <v>48466</v>
      </c>
      <c r="W49" s="11">
        <v>48733</v>
      </c>
      <c r="X49" s="11">
        <v>49172</v>
      </c>
      <c r="Y49" s="11">
        <v>48972</v>
      </c>
      <c r="Z49" s="11">
        <v>48249</v>
      </c>
      <c r="AA49" s="11">
        <v>48429</v>
      </c>
      <c r="AB49" s="11">
        <v>48336</v>
      </c>
      <c r="AC49" s="11">
        <v>48349</v>
      </c>
      <c r="AD49" s="11">
        <v>48386</v>
      </c>
      <c r="AE49" s="11"/>
    </row>
    <row r="50" spans="1:31" x14ac:dyDescent="0.25">
      <c r="A50" t="s">
        <v>381</v>
      </c>
      <c r="B50" s="11">
        <v>7499</v>
      </c>
      <c r="C50" s="11">
        <v>7927</v>
      </c>
      <c r="D50" s="11">
        <v>8057</v>
      </c>
      <c r="E50" s="11">
        <v>8050</v>
      </c>
      <c r="F50" s="11">
        <v>8042</v>
      </c>
      <c r="G50" s="11">
        <v>7688</v>
      </c>
      <c r="H50" s="11">
        <v>7607</v>
      </c>
      <c r="I50" s="11">
        <v>7788</v>
      </c>
      <c r="J50" s="11">
        <v>7809</v>
      </c>
      <c r="K50" s="11">
        <v>7827</v>
      </c>
      <c r="L50" s="11">
        <v>7907</v>
      </c>
      <c r="M50" s="11">
        <v>7689</v>
      </c>
      <c r="N50" s="11">
        <v>7570</v>
      </c>
      <c r="O50" s="11">
        <v>8032</v>
      </c>
      <c r="P50" s="11">
        <v>8109</v>
      </c>
      <c r="Q50" s="11">
        <v>8045</v>
      </c>
      <c r="R50" s="11">
        <v>7985</v>
      </c>
      <c r="S50" s="11">
        <v>7670</v>
      </c>
      <c r="T50" s="11">
        <v>7644</v>
      </c>
      <c r="U50" s="11">
        <v>7844</v>
      </c>
      <c r="V50" s="11">
        <v>7828</v>
      </c>
      <c r="W50" s="11">
        <v>7821</v>
      </c>
      <c r="X50" s="11">
        <v>7918</v>
      </c>
      <c r="Y50" s="11">
        <v>7803</v>
      </c>
      <c r="Z50" s="11">
        <v>7706</v>
      </c>
      <c r="AA50" s="11">
        <v>8261</v>
      </c>
      <c r="AB50" s="11">
        <v>8722</v>
      </c>
      <c r="AC50" s="11">
        <v>8769</v>
      </c>
      <c r="AD50" s="11">
        <v>8691</v>
      </c>
      <c r="AE50" s="11"/>
    </row>
    <row r="51" spans="1:31" x14ac:dyDescent="0.25">
      <c r="A51" t="s">
        <v>382</v>
      </c>
      <c r="B51" s="11">
        <v>20563</v>
      </c>
      <c r="C51" s="11">
        <v>20473</v>
      </c>
      <c r="D51" s="11">
        <v>20345</v>
      </c>
      <c r="E51" s="11">
        <v>20431</v>
      </c>
      <c r="F51" s="11">
        <v>20358</v>
      </c>
      <c r="G51" s="11">
        <v>20590</v>
      </c>
      <c r="H51" s="11">
        <v>20324</v>
      </c>
      <c r="I51" s="11">
        <v>20246</v>
      </c>
      <c r="J51" s="11">
        <v>20244</v>
      </c>
      <c r="K51" s="11">
        <v>20111</v>
      </c>
      <c r="L51" s="11">
        <v>20262</v>
      </c>
      <c r="M51" s="11">
        <v>20164</v>
      </c>
      <c r="N51" s="11">
        <v>20141</v>
      </c>
      <c r="O51" s="11">
        <v>20129</v>
      </c>
      <c r="P51" s="11">
        <v>20158</v>
      </c>
      <c r="Q51" s="11">
        <v>20076</v>
      </c>
      <c r="R51" s="11">
        <v>20216</v>
      </c>
      <c r="S51" s="11">
        <v>20387</v>
      </c>
      <c r="T51" s="11">
        <v>20194</v>
      </c>
      <c r="U51" s="11">
        <v>20043</v>
      </c>
      <c r="V51" s="11">
        <v>20079</v>
      </c>
      <c r="W51" s="11">
        <v>20105</v>
      </c>
      <c r="X51" s="11">
        <v>20391</v>
      </c>
      <c r="Y51" s="11">
        <v>20164</v>
      </c>
      <c r="Z51" s="11">
        <v>20163</v>
      </c>
      <c r="AA51" s="11">
        <v>20167</v>
      </c>
      <c r="AB51" s="11">
        <v>19698</v>
      </c>
      <c r="AC51" s="11">
        <v>19819</v>
      </c>
      <c r="AD51" s="11">
        <v>19805</v>
      </c>
      <c r="AE51" s="11"/>
    </row>
    <row r="52" spans="1:31" x14ac:dyDescent="0.25">
      <c r="A52" t="s">
        <v>383</v>
      </c>
      <c r="B52" s="11">
        <v>27758</v>
      </c>
      <c r="C52" s="11">
        <v>27640</v>
      </c>
      <c r="D52" s="11">
        <v>27478</v>
      </c>
      <c r="E52" s="11">
        <v>27631</v>
      </c>
      <c r="F52" s="11">
        <v>27569</v>
      </c>
      <c r="G52" s="11">
        <v>27879</v>
      </c>
      <c r="H52" s="11">
        <v>27538</v>
      </c>
      <c r="I52" s="11">
        <v>27422</v>
      </c>
      <c r="J52" s="11">
        <v>27438</v>
      </c>
      <c r="K52" s="11">
        <v>27268</v>
      </c>
      <c r="L52" s="11">
        <v>27473</v>
      </c>
      <c r="M52" s="11">
        <v>27315</v>
      </c>
      <c r="N52" s="11">
        <v>27274</v>
      </c>
      <c r="O52" s="11">
        <v>27239</v>
      </c>
      <c r="P52" s="11">
        <v>27252</v>
      </c>
      <c r="Q52" s="11">
        <v>27153</v>
      </c>
      <c r="R52" s="11">
        <v>27347</v>
      </c>
      <c r="S52" s="11">
        <v>27589</v>
      </c>
      <c r="T52" s="11">
        <v>27352</v>
      </c>
      <c r="U52" s="11">
        <v>27152</v>
      </c>
      <c r="V52" s="11">
        <v>27196</v>
      </c>
      <c r="W52" s="11">
        <v>27220</v>
      </c>
      <c r="X52" s="11">
        <v>27633</v>
      </c>
      <c r="Y52" s="11">
        <v>27296</v>
      </c>
      <c r="Z52" s="11">
        <v>27292</v>
      </c>
      <c r="AA52" s="11">
        <v>27320</v>
      </c>
      <c r="AB52" s="11">
        <v>26684</v>
      </c>
      <c r="AC52" s="11">
        <v>26851</v>
      </c>
      <c r="AD52" s="11">
        <v>26823</v>
      </c>
      <c r="AE52" s="11"/>
    </row>
    <row r="53" spans="1:31" x14ac:dyDescent="0.25">
      <c r="A53" t="s">
        <v>384</v>
      </c>
      <c r="B53" s="11">
        <v>8554</v>
      </c>
      <c r="C53" s="11">
        <v>8624</v>
      </c>
      <c r="D53" s="11">
        <v>8673</v>
      </c>
      <c r="E53" s="11">
        <v>8635</v>
      </c>
      <c r="F53" s="11">
        <v>8814</v>
      </c>
      <c r="G53" s="11">
        <v>9416</v>
      </c>
      <c r="H53" s="11">
        <v>9230</v>
      </c>
      <c r="I53" s="11">
        <v>9107</v>
      </c>
      <c r="J53" s="11">
        <v>8945</v>
      </c>
      <c r="K53" s="11">
        <v>8714</v>
      </c>
      <c r="L53" s="11">
        <v>8750</v>
      </c>
      <c r="M53" s="11">
        <v>8686</v>
      </c>
      <c r="N53" s="11">
        <v>8786</v>
      </c>
      <c r="O53" s="11">
        <v>8882</v>
      </c>
      <c r="P53" s="11">
        <v>8904</v>
      </c>
      <c r="Q53" s="11">
        <v>8899</v>
      </c>
      <c r="R53" s="11">
        <v>9025</v>
      </c>
      <c r="S53" s="11">
        <v>9548</v>
      </c>
      <c r="T53" s="11">
        <v>9479</v>
      </c>
      <c r="U53" s="11">
        <v>9313</v>
      </c>
      <c r="V53" s="11">
        <v>9106</v>
      </c>
      <c r="W53" s="11">
        <v>8974</v>
      </c>
      <c r="X53" s="11">
        <v>9057</v>
      </c>
      <c r="Y53" s="11">
        <v>8907</v>
      </c>
      <c r="Z53" s="11">
        <v>8807</v>
      </c>
      <c r="AA53" s="11">
        <v>8884</v>
      </c>
      <c r="AB53" s="11">
        <v>8583</v>
      </c>
      <c r="AC53" s="11">
        <v>8591</v>
      </c>
      <c r="AD53" s="11">
        <v>8684</v>
      </c>
      <c r="AE53" s="11"/>
    </row>
    <row r="54" spans="1:31" x14ac:dyDescent="0.25">
      <c r="A54" t="s">
        <v>385</v>
      </c>
      <c r="B54" s="11">
        <v>49320</v>
      </c>
      <c r="C54" s="11">
        <v>49481</v>
      </c>
      <c r="D54" s="11">
        <v>49298</v>
      </c>
      <c r="E54" s="11">
        <v>49475</v>
      </c>
      <c r="F54" s="11">
        <v>49436</v>
      </c>
      <c r="G54" s="11">
        <v>48124</v>
      </c>
      <c r="H54" s="11">
        <v>48126</v>
      </c>
      <c r="I54" s="11">
        <v>49703</v>
      </c>
      <c r="J54" s="11">
        <v>49736</v>
      </c>
      <c r="K54" s="11">
        <v>50206</v>
      </c>
      <c r="L54" s="11">
        <v>50031</v>
      </c>
      <c r="M54" s="11">
        <v>50319</v>
      </c>
      <c r="N54" s="11">
        <v>50521</v>
      </c>
      <c r="O54" s="11">
        <v>50634</v>
      </c>
      <c r="P54" s="11">
        <v>50730</v>
      </c>
      <c r="Q54" s="11">
        <v>51074</v>
      </c>
      <c r="R54" s="11">
        <v>50855</v>
      </c>
      <c r="S54" s="11">
        <v>50429</v>
      </c>
      <c r="T54" s="11">
        <v>50156</v>
      </c>
      <c r="U54" s="11">
        <v>51426</v>
      </c>
      <c r="V54" s="11">
        <v>51017</v>
      </c>
      <c r="W54" s="11">
        <v>51386</v>
      </c>
      <c r="X54" s="11">
        <v>51252</v>
      </c>
      <c r="Y54" s="11">
        <v>50903</v>
      </c>
      <c r="Z54" s="11">
        <v>49618</v>
      </c>
      <c r="AA54" s="11">
        <v>49859</v>
      </c>
      <c r="AB54" s="11">
        <v>49840</v>
      </c>
      <c r="AC54" s="11">
        <v>50071</v>
      </c>
      <c r="AD54" s="11">
        <v>49874</v>
      </c>
      <c r="AE54" s="11"/>
    </row>
    <row r="55" spans="1:31" x14ac:dyDescent="0.25">
      <c r="A55" t="s">
        <v>386</v>
      </c>
      <c r="B55" s="11">
        <v>10039</v>
      </c>
      <c r="C55" s="11">
        <v>10372</v>
      </c>
      <c r="D55" s="11">
        <v>10301</v>
      </c>
      <c r="E55" s="11">
        <v>10362</v>
      </c>
      <c r="F55" s="11">
        <v>10224</v>
      </c>
      <c r="G55" s="11">
        <v>10315</v>
      </c>
      <c r="H55" s="11">
        <v>10334</v>
      </c>
      <c r="I55" s="11">
        <v>10220</v>
      </c>
      <c r="J55" s="11">
        <v>10412</v>
      </c>
      <c r="K55" s="11">
        <v>10388</v>
      </c>
      <c r="L55" s="11">
        <v>10396</v>
      </c>
      <c r="M55" s="11">
        <v>10336</v>
      </c>
      <c r="N55" s="11">
        <v>10237</v>
      </c>
      <c r="O55" s="11">
        <v>10442</v>
      </c>
      <c r="P55" s="11">
        <v>10405</v>
      </c>
      <c r="Q55" s="11">
        <v>10425</v>
      </c>
      <c r="R55" s="11">
        <v>10484</v>
      </c>
      <c r="S55" s="11">
        <v>10661</v>
      </c>
      <c r="T55" s="11">
        <v>10727</v>
      </c>
      <c r="U55" s="11">
        <v>10585</v>
      </c>
      <c r="V55" s="11">
        <v>10571</v>
      </c>
      <c r="W55" s="11">
        <v>10570</v>
      </c>
      <c r="X55" s="11">
        <v>10601</v>
      </c>
      <c r="Y55" s="11">
        <v>10515</v>
      </c>
      <c r="Z55" s="11">
        <v>10348</v>
      </c>
      <c r="AA55" s="11">
        <v>10532</v>
      </c>
      <c r="AB55" s="11">
        <v>10900</v>
      </c>
      <c r="AC55" s="11">
        <v>11211</v>
      </c>
      <c r="AD55" s="11">
        <v>11231</v>
      </c>
      <c r="AE55" s="11"/>
    </row>
    <row r="56" spans="1:31" x14ac:dyDescent="0.25">
      <c r="A56" t="s">
        <v>387</v>
      </c>
      <c r="B56" s="11">
        <v>67964</v>
      </c>
      <c r="C56" s="11">
        <v>68319</v>
      </c>
      <c r="D56" s="11">
        <v>68140</v>
      </c>
      <c r="E56" s="11">
        <v>67778</v>
      </c>
      <c r="F56" s="11">
        <v>67511</v>
      </c>
      <c r="G56" s="11">
        <v>67708</v>
      </c>
      <c r="H56" s="11">
        <v>68000</v>
      </c>
      <c r="I56" s="11">
        <v>67964</v>
      </c>
      <c r="J56" s="11">
        <v>67961</v>
      </c>
      <c r="K56" s="11">
        <v>68569</v>
      </c>
      <c r="L56" s="11">
        <v>68616</v>
      </c>
      <c r="M56" s="11">
        <v>68679</v>
      </c>
      <c r="N56" s="11">
        <v>68652</v>
      </c>
      <c r="O56" s="11">
        <v>69202</v>
      </c>
      <c r="P56" s="11">
        <v>69044</v>
      </c>
      <c r="Q56" s="11">
        <v>69023</v>
      </c>
      <c r="R56" s="11">
        <v>69068</v>
      </c>
      <c r="S56" s="11">
        <v>69863</v>
      </c>
      <c r="T56" s="11">
        <v>69627</v>
      </c>
      <c r="U56" s="11">
        <v>69564</v>
      </c>
      <c r="V56" s="11">
        <v>69591</v>
      </c>
      <c r="W56" s="11">
        <v>69967</v>
      </c>
      <c r="X56" s="11">
        <v>70572</v>
      </c>
      <c r="Y56" s="11">
        <v>70250</v>
      </c>
      <c r="Z56" s="11">
        <v>69239</v>
      </c>
      <c r="AA56" s="11">
        <v>69504</v>
      </c>
      <c r="AB56" s="11">
        <v>69324</v>
      </c>
      <c r="AC56" s="11">
        <v>69382</v>
      </c>
      <c r="AD56" s="11">
        <v>69454</v>
      </c>
      <c r="AE56" s="11"/>
    </row>
    <row r="57" spans="1:31" x14ac:dyDescent="0.25">
      <c r="A57" t="s">
        <v>388</v>
      </c>
      <c r="B57" s="11">
        <v>71435</v>
      </c>
      <c r="C57" s="11">
        <v>72206</v>
      </c>
      <c r="D57" s="11">
        <v>71559</v>
      </c>
      <c r="E57" s="11">
        <v>72482</v>
      </c>
      <c r="F57" s="11">
        <v>72303</v>
      </c>
      <c r="G57" s="11">
        <v>73301</v>
      </c>
      <c r="H57" s="11">
        <v>73220</v>
      </c>
      <c r="I57" s="11">
        <v>72197</v>
      </c>
      <c r="J57" s="11">
        <v>71546</v>
      </c>
      <c r="K57" s="11">
        <v>71741</v>
      </c>
      <c r="L57" s="11">
        <v>72600</v>
      </c>
      <c r="M57" s="11">
        <v>72421</v>
      </c>
      <c r="N57" s="11">
        <v>71754</v>
      </c>
      <c r="O57" s="11">
        <v>72176</v>
      </c>
      <c r="P57" s="11">
        <v>71872</v>
      </c>
      <c r="Q57" s="11">
        <v>72277</v>
      </c>
      <c r="R57" s="11">
        <v>72439</v>
      </c>
      <c r="S57" s="11">
        <v>74061</v>
      </c>
      <c r="T57" s="11">
        <v>73945</v>
      </c>
      <c r="U57" s="11">
        <v>73314</v>
      </c>
      <c r="V57" s="11">
        <v>72914</v>
      </c>
      <c r="W57" s="11">
        <v>73234</v>
      </c>
      <c r="X57" s="11">
        <v>74342</v>
      </c>
      <c r="Y57" s="11">
        <v>73267</v>
      </c>
      <c r="Z57" s="11">
        <v>72257</v>
      </c>
      <c r="AA57" s="11">
        <v>73268</v>
      </c>
      <c r="AB57" s="11">
        <v>71787</v>
      </c>
      <c r="AC57" s="11">
        <v>72310</v>
      </c>
      <c r="AD57" s="11">
        <v>72706</v>
      </c>
      <c r="AE57" s="11"/>
    </row>
    <row r="58" spans="1:31" x14ac:dyDescent="0.25">
      <c r="A58" t="s">
        <v>389</v>
      </c>
      <c r="B58" s="11">
        <v>40999</v>
      </c>
      <c r="C58" s="11">
        <v>41456</v>
      </c>
      <c r="D58" s="11">
        <v>41104</v>
      </c>
      <c r="E58" s="11">
        <v>41567</v>
      </c>
      <c r="F58" s="11">
        <v>41510</v>
      </c>
      <c r="G58" s="11">
        <v>42062</v>
      </c>
      <c r="H58" s="11">
        <v>42029</v>
      </c>
      <c r="I58" s="11">
        <v>41462</v>
      </c>
      <c r="J58" s="11">
        <v>41068</v>
      </c>
      <c r="K58" s="11">
        <v>41188</v>
      </c>
      <c r="L58" s="11">
        <v>41660</v>
      </c>
      <c r="M58" s="11">
        <v>41551</v>
      </c>
      <c r="N58" s="11">
        <v>41145</v>
      </c>
      <c r="O58" s="11">
        <v>41379</v>
      </c>
      <c r="P58" s="11">
        <v>41222</v>
      </c>
      <c r="Q58" s="11">
        <v>41467</v>
      </c>
      <c r="R58" s="11">
        <v>41585</v>
      </c>
      <c r="S58" s="11">
        <v>42466</v>
      </c>
      <c r="T58" s="11">
        <v>42434</v>
      </c>
      <c r="U58" s="11">
        <v>42090</v>
      </c>
      <c r="V58" s="11">
        <v>41864</v>
      </c>
      <c r="W58" s="11">
        <v>42057</v>
      </c>
      <c r="X58" s="11">
        <v>42666</v>
      </c>
      <c r="Y58" s="11">
        <v>42062</v>
      </c>
      <c r="Z58" s="11">
        <v>41470</v>
      </c>
      <c r="AA58" s="11">
        <v>42031</v>
      </c>
      <c r="AB58" s="11">
        <v>41182</v>
      </c>
      <c r="AC58" s="11">
        <v>41517</v>
      </c>
      <c r="AD58" s="11">
        <v>41717</v>
      </c>
      <c r="AE58" s="11"/>
    </row>
    <row r="59" spans="1:31" x14ac:dyDescent="0.25">
      <c r="A59" t="s">
        <v>390</v>
      </c>
      <c r="B59" s="11">
        <v>71435</v>
      </c>
      <c r="C59" s="11">
        <v>72206</v>
      </c>
      <c r="D59" s="11">
        <v>71559</v>
      </c>
      <c r="E59" s="11">
        <v>72482</v>
      </c>
      <c r="F59" s="11">
        <v>72303</v>
      </c>
      <c r="G59" s="11">
        <v>73301</v>
      </c>
      <c r="H59" s="11">
        <v>73220</v>
      </c>
      <c r="I59" s="11">
        <v>72197</v>
      </c>
      <c r="J59" s="11">
        <v>71546</v>
      </c>
      <c r="K59" s="11">
        <v>71741</v>
      </c>
      <c r="L59" s="11">
        <v>72600</v>
      </c>
      <c r="M59" s="11">
        <v>72421</v>
      </c>
      <c r="N59" s="11">
        <v>71754</v>
      </c>
      <c r="O59" s="11">
        <v>72176</v>
      </c>
      <c r="P59" s="11">
        <v>71872</v>
      </c>
      <c r="Q59" s="11">
        <v>72277</v>
      </c>
      <c r="R59" s="11">
        <v>72439</v>
      </c>
      <c r="S59" s="11">
        <v>74061</v>
      </c>
      <c r="T59" s="11">
        <v>73945</v>
      </c>
      <c r="U59" s="11">
        <v>73314</v>
      </c>
      <c r="V59" s="11">
        <v>72914</v>
      </c>
      <c r="W59" s="11">
        <v>73234</v>
      </c>
      <c r="X59" s="11">
        <v>74342</v>
      </c>
      <c r="Y59" s="11">
        <v>73267</v>
      </c>
      <c r="Z59" s="11">
        <v>72257</v>
      </c>
      <c r="AA59" s="11">
        <v>73268</v>
      </c>
      <c r="AB59" s="11">
        <v>71787</v>
      </c>
      <c r="AC59" s="11">
        <v>72310</v>
      </c>
      <c r="AD59" s="11">
        <v>72706</v>
      </c>
      <c r="AE59" s="11"/>
    </row>
    <row r="60" spans="1:31" x14ac:dyDescent="0.25">
      <c r="A60" t="s">
        <v>391</v>
      </c>
      <c r="B60" s="11">
        <v>4065</v>
      </c>
      <c r="C60" s="11">
        <v>3996</v>
      </c>
      <c r="D60" s="11">
        <v>3909</v>
      </c>
      <c r="E60" s="11">
        <v>3912</v>
      </c>
      <c r="F60" s="11">
        <v>3972</v>
      </c>
      <c r="G60" s="11">
        <v>4102</v>
      </c>
      <c r="H60" s="11">
        <v>3966</v>
      </c>
      <c r="I60" s="11">
        <v>3892</v>
      </c>
      <c r="J60" s="11">
        <v>3879</v>
      </c>
      <c r="K60" s="11">
        <v>3830</v>
      </c>
      <c r="L60" s="11">
        <v>3907</v>
      </c>
      <c r="M60" s="11">
        <v>3861</v>
      </c>
      <c r="N60" s="11">
        <v>3752</v>
      </c>
      <c r="O60" s="11">
        <v>3794</v>
      </c>
      <c r="P60" s="11">
        <v>3800</v>
      </c>
      <c r="Q60" s="11">
        <v>3850</v>
      </c>
      <c r="R60" s="11">
        <v>3913</v>
      </c>
      <c r="S60" s="11">
        <v>3998</v>
      </c>
      <c r="T60" s="11">
        <v>4042</v>
      </c>
      <c r="U60" s="11">
        <v>3950</v>
      </c>
      <c r="V60" s="11">
        <v>3867</v>
      </c>
      <c r="W60" s="11">
        <v>3829</v>
      </c>
      <c r="X60" s="11">
        <v>3899</v>
      </c>
      <c r="Y60" s="11">
        <v>3833</v>
      </c>
      <c r="Z60" s="11">
        <v>3806</v>
      </c>
      <c r="AA60" s="11">
        <v>3808</v>
      </c>
      <c r="AB60" s="11">
        <v>3763</v>
      </c>
      <c r="AC60" s="11">
        <v>3823</v>
      </c>
      <c r="AD60" s="11">
        <v>3814</v>
      </c>
      <c r="AE60" s="11"/>
    </row>
    <row r="61" spans="1:31" x14ac:dyDescent="0.25">
      <c r="A61" t="s">
        <v>392</v>
      </c>
      <c r="B61" s="11">
        <v>11395</v>
      </c>
      <c r="C61" s="11">
        <v>11511</v>
      </c>
      <c r="D61" s="11">
        <v>11524</v>
      </c>
      <c r="E61" s="11">
        <v>11703</v>
      </c>
      <c r="F61" s="11">
        <v>11606</v>
      </c>
      <c r="G61" s="11">
        <v>11681</v>
      </c>
      <c r="H61" s="11">
        <v>11413</v>
      </c>
      <c r="I61" s="11">
        <v>11360</v>
      </c>
      <c r="J61" s="11">
        <v>11621</v>
      </c>
      <c r="K61" s="11">
        <v>11669</v>
      </c>
      <c r="L61" s="11">
        <v>11845</v>
      </c>
      <c r="M61" s="11">
        <v>11736</v>
      </c>
      <c r="N61" s="11">
        <v>11423</v>
      </c>
      <c r="O61" s="11">
        <v>11566</v>
      </c>
      <c r="P61" s="11">
        <v>11575</v>
      </c>
      <c r="Q61" s="11">
        <v>11585</v>
      </c>
      <c r="R61" s="11">
        <v>11567</v>
      </c>
      <c r="S61" s="11">
        <v>11481</v>
      </c>
      <c r="T61" s="11">
        <v>11538</v>
      </c>
      <c r="U61" s="11">
        <v>11509</v>
      </c>
      <c r="V61" s="11">
        <v>11890</v>
      </c>
      <c r="W61" s="11">
        <v>12055</v>
      </c>
      <c r="X61" s="11">
        <v>12267</v>
      </c>
      <c r="Y61" s="11">
        <v>12092</v>
      </c>
      <c r="Z61" s="11">
        <v>12003</v>
      </c>
      <c r="AA61" s="11">
        <v>12070</v>
      </c>
      <c r="AB61" s="11">
        <v>12138</v>
      </c>
      <c r="AC61" s="11">
        <v>12221</v>
      </c>
      <c r="AD61" s="11">
        <v>12145</v>
      </c>
      <c r="AE61" s="11"/>
    </row>
    <row r="62" spans="1:31" x14ac:dyDescent="0.25">
      <c r="A62" t="s">
        <v>393</v>
      </c>
      <c r="B62" s="11">
        <v>6166</v>
      </c>
      <c r="C62" s="11">
        <v>6185</v>
      </c>
      <c r="D62" s="11">
        <v>6153</v>
      </c>
      <c r="E62" s="11">
        <v>6047</v>
      </c>
      <c r="F62" s="11">
        <v>5997</v>
      </c>
      <c r="G62" s="11">
        <v>6078</v>
      </c>
      <c r="H62" s="11">
        <v>6070</v>
      </c>
      <c r="I62" s="11">
        <v>6048</v>
      </c>
      <c r="J62" s="11">
        <v>6015</v>
      </c>
      <c r="K62" s="11">
        <v>6054</v>
      </c>
      <c r="L62" s="11">
        <v>6105</v>
      </c>
      <c r="M62" s="11">
        <v>6084</v>
      </c>
      <c r="N62" s="11">
        <v>6139</v>
      </c>
      <c r="O62" s="11">
        <v>6179</v>
      </c>
      <c r="P62" s="11">
        <v>6146</v>
      </c>
      <c r="Q62" s="11">
        <v>6141</v>
      </c>
      <c r="R62" s="11">
        <v>6134</v>
      </c>
      <c r="S62" s="11">
        <v>6235</v>
      </c>
      <c r="T62" s="11">
        <v>6247</v>
      </c>
      <c r="U62" s="11">
        <v>6223</v>
      </c>
      <c r="V62" s="11">
        <v>6201</v>
      </c>
      <c r="W62" s="11">
        <v>6131</v>
      </c>
      <c r="X62" s="11">
        <v>6172</v>
      </c>
      <c r="Y62" s="11">
        <v>6100</v>
      </c>
      <c r="Z62" s="11">
        <v>6078</v>
      </c>
      <c r="AA62" s="11">
        <v>6072</v>
      </c>
      <c r="AB62" s="11">
        <v>6000</v>
      </c>
      <c r="AC62" s="11">
        <v>6069</v>
      </c>
      <c r="AD62" s="11">
        <v>6057</v>
      </c>
      <c r="AE62" s="11"/>
    </row>
    <row r="63" spans="1:31" x14ac:dyDescent="0.25">
      <c r="A63" t="s">
        <v>394</v>
      </c>
      <c r="B63" s="11">
        <v>15279</v>
      </c>
      <c r="C63" s="11">
        <v>15292</v>
      </c>
      <c r="D63" s="11">
        <v>15149</v>
      </c>
      <c r="E63" s="11">
        <v>14707</v>
      </c>
      <c r="F63" s="11">
        <v>14328</v>
      </c>
      <c r="G63" s="11">
        <v>14782</v>
      </c>
      <c r="H63" s="11">
        <v>14921</v>
      </c>
      <c r="I63" s="11">
        <v>14369</v>
      </c>
      <c r="J63" s="11">
        <v>14469</v>
      </c>
      <c r="K63" s="11">
        <v>14314</v>
      </c>
      <c r="L63" s="11">
        <v>14390</v>
      </c>
      <c r="M63" s="11">
        <v>14942</v>
      </c>
      <c r="N63" s="11">
        <v>15245</v>
      </c>
      <c r="O63" s="11">
        <v>15328</v>
      </c>
      <c r="P63" s="11">
        <v>15270</v>
      </c>
      <c r="Q63" s="11">
        <v>14767</v>
      </c>
      <c r="R63" s="11">
        <v>14381</v>
      </c>
      <c r="S63" s="11">
        <v>14748</v>
      </c>
      <c r="T63" s="11">
        <v>14785</v>
      </c>
      <c r="U63" s="11">
        <v>14464</v>
      </c>
      <c r="V63" s="11">
        <v>14549</v>
      </c>
      <c r="W63" s="11">
        <v>14489</v>
      </c>
      <c r="X63" s="11">
        <v>14622</v>
      </c>
      <c r="Y63" s="11">
        <v>15047</v>
      </c>
      <c r="Z63" s="11">
        <v>15075</v>
      </c>
      <c r="AA63" s="11">
        <v>15147</v>
      </c>
      <c r="AB63" s="11">
        <v>14680</v>
      </c>
      <c r="AC63" s="11">
        <v>14755</v>
      </c>
      <c r="AD63" s="11">
        <v>14357</v>
      </c>
      <c r="AE63" s="11"/>
    </row>
    <row r="64" spans="1:31" x14ac:dyDescent="0.25">
      <c r="A64" t="s">
        <v>395</v>
      </c>
      <c r="B64" s="11">
        <v>15279</v>
      </c>
      <c r="C64" s="11">
        <v>15292</v>
      </c>
      <c r="D64" s="11">
        <v>15149</v>
      </c>
      <c r="E64" s="11">
        <v>14707</v>
      </c>
      <c r="F64" s="11">
        <v>14328</v>
      </c>
      <c r="G64" s="11">
        <v>14782</v>
      </c>
      <c r="H64" s="11">
        <v>14921</v>
      </c>
      <c r="I64" s="11">
        <v>14369</v>
      </c>
      <c r="J64" s="11">
        <v>14469</v>
      </c>
      <c r="K64" s="11">
        <v>14314</v>
      </c>
      <c r="L64" s="11">
        <v>14390</v>
      </c>
      <c r="M64" s="11">
        <v>14942</v>
      </c>
      <c r="N64" s="11">
        <v>15245</v>
      </c>
      <c r="O64" s="11">
        <v>15328</v>
      </c>
      <c r="P64" s="11">
        <v>15270</v>
      </c>
      <c r="Q64" s="11">
        <v>14767</v>
      </c>
      <c r="R64" s="11">
        <v>14381</v>
      </c>
      <c r="S64" s="11">
        <v>14748</v>
      </c>
      <c r="T64" s="11">
        <v>14785</v>
      </c>
      <c r="U64" s="11">
        <v>14464</v>
      </c>
      <c r="V64" s="11">
        <v>14549</v>
      </c>
      <c r="W64" s="11">
        <v>14489</v>
      </c>
      <c r="X64" s="11">
        <v>14622</v>
      </c>
      <c r="Y64" s="11">
        <v>15047</v>
      </c>
      <c r="Z64" s="11">
        <v>15075</v>
      </c>
      <c r="AA64" s="11">
        <v>15147</v>
      </c>
      <c r="AB64" s="11">
        <v>14680</v>
      </c>
      <c r="AC64" s="11">
        <v>14755</v>
      </c>
      <c r="AD64" s="11">
        <v>14357</v>
      </c>
      <c r="AE64" s="11"/>
    </row>
    <row r="65" spans="1:31" x14ac:dyDescent="0.25">
      <c r="A65" t="s">
        <v>396</v>
      </c>
      <c r="B65" s="11">
        <v>5341</v>
      </c>
      <c r="C65" s="11">
        <v>5447</v>
      </c>
      <c r="D65" s="11">
        <v>5488</v>
      </c>
      <c r="E65" s="11">
        <v>5485</v>
      </c>
      <c r="F65" s="11">
        <v>5462</v>
      </c>
      <c r="G65" s="11">
        <v>5549</v>
      </c>
      <c r="H65" s="11">
        <v>5547</v>
      </c>
      <c r="I65" s="11">
        <v>5449</v>
      </c>
      <c r="J65" s="11">
        <v>5452</v>
      </c>
      <c r="K65" s="11">
        <v>5815</v>
      </c>
      <c r="L65" s="11">
        <v>5525</v>
      </c>
      <c r="M65" s="11">
        <v>5505</v>
      </c>
      <c r="N65" s="11">
        <v>5382</v>
      </c>
      <c r="O65" s="11">
        <v>5426</v>
      </c>
      <c r="P65" s="11">
        <v>5402</v>
      </c>
      <c r="Q65" s="11">
        <v>5410</v>
      </c>
      <c r="R65" s="11">
        <v>5415</v>
      </c>
      <c r="S65" s="11">
        <v>5513</v>
      </c>
      <c r="T65" s="11">
        <v>5507</v>
      </c>
      <c r="U65" s="11">
        <v>5421</v>
      </c>
      <c r="V65" s="11">
        <v>5438</v>
      </c>
      <c r="W65" s="11">
        <v>5859</v>
      </c>
      <c r="X65" s="11">
        <v>5626</v>
      </c>
      <c r="Y65" s="11">
        <v>5586</v>
      </c>
      <c r="Z65" s="11">
        <v>5384</v>
      </c>
      <c r="AA65" s="11">
        <v>5443</v>
      </c>
      <c r="AB65" s="11">
        <v>5409</v>
      </c>
      <c r="AC65" s="11">
        <v>5442</v>
      </c>
      <c r="AD65" s="11">
        <v>5454</v>
      </c>
      <c r="AE65" s="11"/>
    </row>
    <row r="66" spans="1:31" x14ac:dyDescent="0.25">
      <c r="A66" t="s">
        <v>397</v>
      </c>
      <c r="B66" s="11">
        <v>1568</v>
      </c>
      <c r="C66" s="11">
        <v>1576</v>
      </c>
      <c r="D66" s="11">
        <v>1572</v>
      </c>
      <c r="E66" s="11">
        <v>1590</v>
      </c>
      <c r="F66" s="11">
        <v>1575</v>
      </c>
      <c r="G66" s="11">
        <v>1610</v>
      </c>
      <c r="H66" s="11">
        <v>1567</v>
      </c>
      <c r="I66" s="11">
        <v>1610</v>
      </c>
      <c r="J66" s="11">
        <v>1554</v>
      </c>
      <c r="K66" s="11">
        <v>1549</v>
      </c>
      <c r="L66" s="11">
        <v>1573</v>
      </c>
      <c r="M66" s="11">
        <v>1556</v>
      </c>
      <c r="N66" s="11">
        <v>1520</v>
      </c>
      <c r="O66" s="11">
        <v>1484</v>
      </c>
      <c r="P66" s="11">
        <v>1504</v>
      </c>
      <c r="Q66" s="11">
        <v>1497</v>
      </c>
      <c r="R66" s="11">
        <v>1497</v>
      </c>
      <c r="S66" s="11">
        <v>1530</v>
      </c>
      <c r="T66" s="11">
        <v>1622</v>
      </c>
      <c r="U66" s="11">
        <v>1565</v>
      </c>
      <c r="V66" s="11">
        <v>1508</v>
      </c>
      <c r="W66" s="11">
        <v>1547</v>
      </c>
      <c r="X66" s="11">
        <v>1550</v>
      </c>
      <c r="Y66" s="11">
        <v>1548</v>
      </c>
      <c r="Z66" s="11">
        <v>1505</v>
      </c>
      <c r="AA66" s="11">
        <v>1515</v>
      </c>
      <c r="AB66" s="11">
        <v>1501</v>
      </c>
      <c r="AC66" s="11">
        <v>1489</v>
      </c>
      <c r="AD66" s="11">
        <v>1489</v>
      </c>
      <c r="AE66" s="11"/>
    </row>
    <row r="67" spans="1:31" x14ac:dyDescent="0.25">
      <c r="A67" t="s">
        <v>398</v>
      </c>
      <c r="B67" s="11">
        <v>31013</v>
      </c>
      <c r="C67" s="11">
        <v>31224</v>
      </c>
      <c r="D67" s="11">
        <v>31126</v>
      </c>
      <c r="E67" s="11">
        <v>31063</v>
      </c>
      <c r="F67" s="11">
        <v>30951</v>
      </c>
      <c r="G67" s="11">
        <v>31085</v>
      </c>
      <c r="H67" s="11">
        <v>31145</v>
      </c>
      <c r="I67" s="11">
        <v>30992</v>
      </c>
      <c r="J67" s="11">
        <v>31020</v>
      </c>
      <c r="K67" s="11">
        <v>31184</v>
      </c>
      <c r="L67" s="11">
        <v>31332</v>
      </c>
      <c r="M67" s="11">
        <v>31298</v>
      </c>
      <c r="N67" s="11">
        <v>31287</v>
      </c>
      <c r="O67" s="11">
        <v>31527</v>
      </c>
      <c r="P67" s="11">
        <v>31434</v>
      </c>
      <c r="Q67" s="11">
        <v>31442</v>
      </c>
      <c r="R67" s="11">
        <v>31422</v>
      </c>
      <c r="S67" s="11">
        <v>31784</v>
      </c>
      <c r="T67" s="11">
        <v>31611</v>
      </c>
      <c r="U67" s="11">
        <v>31420</v>
      </c>
      <c r="V67" s="11">
        <v>31584</v>
      </c>
      <c r="W67" s="11">
        <v>31690</v>
      </c>
      <c r="X67" s="11">
        <v>32101</v>
      </c>
      <c r="Y67" s="11">
        <v>31884</v>
      </c>
      <c r="Z67" s="11">
        <v>31472</v>
      </c>
      <c r="AA67" s="11">
        <v>31680</v>
      </c>
      <c r="AB67" s="11">
        <v>31478</v>
      </c>
      <c r="AC67" s="11">
        <v>31540</v>
      </c>
      <c r="AD67" s="11">
        <v>31625</v>
      </c>
      <c r="AE67" s="11"/>
    </row>
    <row r="68" spans="1:31"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row>
    <row r="69" spans="1:31"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row>
    <row r="70" spans="1:31"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row>
    <row r="71" spans="1:31"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row>
    <row r="72" spans="1:31"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row>
    <row r="73" spans="1:31"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row>
    <row r="74" spans="1:31"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row>
    <row r="75" spans="1:31"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row>
    <row r="76" spans="1:31"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row>
    <row r="77" spans="1:31"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row>
    <row r="78" spans="1:31"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row>
    <row r="79" spans="1:31"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row>
    <row r="80" spans="1:31"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row>
    <row r="81" spans="2:30"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row>
    <row r="82" spans="2:30"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row>
    <row r="83" spans="2:30"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row>
    <row r="84" spans="2:30"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row>
    <row r="85" spans="2:30"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row>
    <row r="86" spans="2:30"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row>
    <row r="87" spans="2:30"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row>
    <row r="88" spans="2:30"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row>
    <row r="89" spans="2:30"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row>
    <row r="90" spans="2:30"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row>
    <row r="91" spans="2:30"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row>
    <row r="92" spans="2:30"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row>
    <row r="93" spans="2:30"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row>
    <row r="94" spans="2:30"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row>
    <row r="95" spans="2:30"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row>
    <row r="96" spans="2:30"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row>
    <row r="97" spans="2:30"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row>
    <row r="98" spans="2:30"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row>
    <row r="99" spans="2:30"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row>
    <row r="100" spans="2:30"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row>
    <row r="101" spans="2:30"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row>
    <row r="102" spans="2:30"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row>
    <row r="103" spans="2:30"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row>
    <row r="104" spans="2:30"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row>
    <row r="105" spans="2:30"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row>
    <row r="106" spans="2:30"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row>
    <row r="107" spans="2:30"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row>
    <row r="108" spans="2:30"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row>
    <row r="109" spans="2:30"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row>
    <row r="110" spans="2:30"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row>
    <row r="111" spans="2:30"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row>
    <row r="112" spans="2:30"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row>
    <row r="113" spans="2:25"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row>
    <row r="114" spans="2:25"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2:25"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2:25"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row>
    <row r="117" spans="2:25"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row>
    <row r="118" spans="2:25"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row>
    <row r="119" spans="2:25"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row>
    <row r="120" spans="2:25"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row>
    <row r="121" spans="2:25"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row>
    <row r="122" spans="2:25"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row>
    <row r="123" spans="2:25"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row>
    <row r="124" spans="2:25"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row>
    <row r="125" spans="2:25"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row>
    <row r="126" spans="2:25"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row>
    <row r="127" spans="2:25"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row>
    <row r="128" spans="2:25"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row>
    <row r="129" spans="2:25"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row>
    <row r="130" spans="2:25"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row>
    <row r="131" spans="2:25"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row>
    <row r="132" spans="2:25"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row>
    <row r="133" spans="2:25"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row>
    <row r="134" spans="2:25"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row>
    <row r="135" spans="2:25"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row>
    <row r="136" spans="2:25"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row>
    <row r="137" spans="2:25"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row>
    <row r="138" spans="2:25"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row>
    <row r="139" spans="2:25"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row>
    <row r="140" spans="2:25"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row>
    <row r="141" spans="2:25"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row>
    <row r="142" spans="2:25"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row>
    <row r="143" spans="2:25"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row>
    <row r="144" spans="2:25"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row>
    <row r="145" spans="2:25"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row>
    <row r="146" spans="2:25"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row>
    <row r="147" spans="2:25"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row>
    <row r="148" spans="2:25"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row>
    <row r="149" spans="2:25"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row>
    <row r="150" spans="2:25"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row>
    <row r="151" spans="2:25"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row>
    <row r="152" spans="2:25"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row>
    <row r="153" spans="2:25"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row>
    <row r="154" spans="2:25"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row>
    <row r="155" spans="2:25"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row>
    <row r="156" spans="2:25"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row>
    <row r="157" spans="2:25"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row>
    <row r="158" spans="2:25"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row>
    <row r="159" spans="2:25"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row>
    <row r="160" spans="2:25"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row>
    <row r="161" spans="2:25"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row>
    <row r="162" spans="2:25"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row>
    <row r="163" spans="2:25"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row>
    <row r="164" spans="2:25"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row>
    <row r="165" spans="2:25"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row>
    <row r="166" spans="2:25"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row>
    <row r="167" spans="2:25"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row>
    <row r="168" spans="2:25"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row>
    <row r="169" spans="2:25"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row>
    <row r="170" spans="2:25"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row>
    <row r="171" spans="2:25"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row>
    <row r="172" spans="2:25"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row>
    <row r="173" spans="2:25"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row>
    <row r="174" spans="2:25"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row>
    <row r="175" spans="2:25"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row>
    <row r="176" spans="2:25"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row>
    <row r="177" spans="2:25"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row>
    <row r="178" spans="2:25"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row>
    <row r="179" spans="2:25"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row>
    <row r="180" spans="2:25"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row>
    <row r="181" spans="2:25"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row>
    <row r="182" spans="2:25"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row>
    <row r="183" spans="2:25"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row>
    <row r="184" spans="2:25"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row>
    <row r="185" spans="2:25"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row>
    <row r="186" spans="2:25"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row>
    <row r="187" spans="2:25"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row>
    <row r="188" spans="2:25"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row>
    <row r="189" spans="2:25"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row>
    <row r="190" spans="2:25"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row>
    <row r="191" spans="2:25"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row>
    <row r="192" spans="2:25"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row>
    <row r="193" spans="2:25"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row>
    <row r="194" spans="2:25"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row>
    <row r="195" spans="2:25"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row>
    <row r="196" spans="2:25"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row>
    <row r="197" spans="2:25"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row>
    <row r="198" spans="2:25"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row>
    <row r="199" spans="2:25"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row>
    <row r="200" spans="2:25"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row>
    <row r="201" spans="2:25"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row>
    <row r="202" spans="2:25"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row>
    <row r="203" spans="2:25"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row>
    <row r="204" spans="2:25"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row>
    <row r="205" spans="2:25"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row>
    <row r="206" spans="2:25"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row>
    <row r="207" spans="2:25"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row>
    <row r="208" spans="2:25"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row>
    <row r="209" spans="2:25"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row>
    <row r="210" spans="2:25"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row>
    <row r="211" spans="2:25"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row>
    <row r="212" spans="2:25"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row>
    <row r="213" spans="2:25"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row>
    <row r="214" spans="2:25"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row>
    <row r="215" spans="2:25"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row>
    <row r="216" spans="2:25"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row>
    <row r="217" spans="2:25"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row>
    <row r="218" spans="2:25"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row>
    <row r="219" spans="2:25"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row>
    <row r="220" spans="2:25"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row>
    <row r="221" spans="2:25"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row>
    <row r="222" spans="2:25"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row>
    <row r="223" spans="2:25"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row>
    <row r="224" spans="2:25"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row>
    <row r="225" spans="2:25"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row>
    <row r="226" spans="2:25"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row>
    <row r="227" spans="2:25"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row>
    <row r="228" spans="2:25"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row>
    <row r="229" spans="2:25"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row>
    <row r="230" spans="2:25"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row>
    <row r="231" spans="2:25"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row>
    <row r="232" spans="2:25"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row>
    <row r="233" spans="2:25"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row>
    <row r="234" spans="2:25"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row>
    <row r="235" spans="2:25"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row>
    <row r="236" spans="2:25"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row>
    <row r="237" spans="2:25"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row>
    <row r="238" spans="2:25"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row>
    <row r="239" spans="2:25"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row>
    <row r="240" spans="2:25"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row>
    <row r="241" spans="2:25"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row>
    <row r="242" spans="2:25"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row>
    <row r="243" spans="2:25"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row>
    <row r="244" spans="2:25"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row>
    <row r="245" spans="2:25"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row>
    <row r="246" spans="2:25"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row>
    <row r="247" spans="2:25"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row>
    <row r="248" spans="2:25"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row>
    <row r="249" spans="2:25"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row>
    <row r="250" spans="2:25"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row>
    <row r="251" spans="2:25"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row>
    <row r="252" spans="2:25"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row>
    <row r="253" spans="2:25"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row>
    <row r="254" spans="2:25"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row>
    <row r="255" spans="2:25"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row>
    <row r="256" spans="2:25"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row>
    <row r="257" spans="2:25"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row>
    <row r="258" spans="2:25"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row>
    <row r="259" spans="2:25"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row>
    <row r="260" spans="2:25"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row>
    <row r="261" spans="2:25"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row>
    <row r="262" spans="2:25"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row>
    <row r="263" spans="2:25"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row>
    <row r="264" spans="2:25"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row>
    <row r="265" spans="2:25"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row>
    <row r="266" spans="2:25"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row>
    <row r="267" spans="2:25"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row>
    <row r="268" spans="2:25"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row>
    <row r="269" spans="2:25"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row>
    <row r="270" spans="2:25"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row>
    <row r="271" spans="2:25"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row>
    <row r="272" spans="2:25"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row>
    <row r="273" spans="2:25"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row>
    <row r="274" spans="2:25"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row>
    <row r="275" spans="2:25"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row>
    <row r="276" spans="2:25"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row>
    <row r="277" spans="2:25"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row>
    <row r="278" spans="2:25"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row>
    <row r="279" spans="2:25"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row>
    <row r="280" spans="2:25"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row>
    <row r="281" spans="2:25"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row>
    <row r="282" spans="2:25"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row>
    <row r="283" spans="2:25"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row>
    <row r="284" spans="2:25"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row>
    <row r="285" spans="2:25"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row>
    <row r="286" spans="2:25"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row>
    <row r="287" spans="2:25"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row>
    <row r="288" spans="2:25"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88"/>
  <sheetViews>
    <sheetView topLeftCell="A4" zoomScale="80" zoomScaleNormal="80" workbookViewId="0">
      <selection activeCell="A11" sqref="A11"/>
    </sheetView>
  </sheetViews>
  <sheetFormatPr defaultRowHeight="15" x14ac:dyDescent="0.25"/>
  <cols>
    <col min="1" max="1" width="58.7109375" customWidth="1"/>
    <col min="2" max="3" width="16.42578125" customWidth="1"/>
    <col min="4" max="4" width="14.28515625" customWidth="1"/>
    <col min="5" max="5" width="14.42578125" customWidth="1"/>
    <col min="6" max="7" width="13.42578125" customWidth="1"/>
  </cols>
  <sheetData>
    <row r="1" spans="1:7" x14ac:dyDescent="0.25">
      <c r="A1" s="63" t="s">
        <v>179</v>
      </c>
      <c r="B1" s="41">
        <v>44562</v>
      </c>
      <c r="C1" s="41">
        <v>44593</v>
      </c>
      <c r="D1" s="41">
        <v>44621</v>
      </c>
      <c r="E1" s="41">
        <v>44652</v>
      </c>
      <c r="F1" s="41">
        <v>44682</v>
      </c>
      <c r="G1" s="41">
        <v>44713</v>
      </c>
    </row>
    <row r="2" spans="1:7" x14ac:dyDescent="0.25">
      <c r="A2" s="65" t="s">
        <v>180</v>
      </c>
      <c r="B2" s="41">
        <v>45261</v>
      </c>
      <c r="C2" s="41">
        <v>45292</v>
      </c>
      <c r="D2" s="41">
        <v>45323</v>
      </c>
      <c r="E2" s="41">
        <v>45352</v>
      </c>
      <c r="F2" s="41">
        <v>45383</v>
      </c>
      <c r="G2" s="41">
        <v>45413</v>
      </c>
    </row>
    <row r="3" spans="1:7" x14ac:dyDescent="0.25">
      <c r="A3" t="s">
        <v>334</v>
      </c>
      <c r="B3" s="9">
        <f>SUM('Step 1'!B3:Y3)</f>
        <v>312970</v>
      </c>
      <c r="C3" s="9">
        <f>SUM('Step 1'!C3:Z3)</f>
        <v>312657</v>
      </c>
      <c r="D3" s="9">
        <f>SUM('Step 1'!D3:AA3)</f>
        <v>312386</v>
      </c>
      <c r="E3" s="9">
        <f>SUM('Step 1'!E3:AB3)</f>
        <v>312296</v>
      </c>
      <c r="F3" s="9">
        <f>SUM('Step 1'!F3:AC3)</f>
        <v>312483</v>
      </c>
      <c r="G3" s="9">
        <f>SUM('Step 1'!G3:AD3)</f>
        <v>312606</v>
      </c>
    </row>
    <row r="4" spans="1:7" x14ac:dyDescent="0.25">
      <c r="A4" t="s">
        <v>335</v>
      </c>
      <c r="B4" s="9">
        <f>SUM('Step 1'!B4:Y4)</f>
        <v>600645</v>
      </c>
      <c r="C4" s="9">
        <f>SUM('Step 1'!C4:Z4)</f>
        <v>599923</v>
      </c>
      <c r="D4" s="9">
        <f>SUM('Step 1'!D4:AA4)</f>
        <v>599285</v>
      </c>
      <c r="E4" s="9">
        <f>SUM('Step 1'!E4:AB4)</f>
        <v>599076</v>
      </c>
      <c r="F4" s="9">
        <f>SUM('Step 1'!F4:AC4)</f>
        <v>599406</v>
      </c>
      <c r="G4" s="9">
        <f>SUM('Step 1'!G4:AD4)</f>
        <v>599698</v>
      </c>
    </row>
    <row r="5" spans="1:7" x14ac:dyDescent="0.25">
      <c r="A5" t="s">
        <v>336</v>
      </c>
      <c r="B5" s="9">
        <f>SUM('Step 1'!B5:Y5)</f>
        <v>6895800</v>
      </c>
      <c r="C5" s="9">
        <f>SUM('Step 1'!C5:Z5)</f>
        <v>6901068</v>
      </c>
      <c r="D5" s="9">
        <f>SUM('Step 1'!D5:AA5)</f>
        <v>6905770</v>
      </c>
      <c r="E5" s="9">
        <f>SUM('Step 1'!E5:AB5)</f>
        <v>6909911</v>
      </c>
      <c r="F5" s="9">
        <f>SUM('Step 1'!F5:AC5)</f>
        <v>6915822</v>
      </c>
      <c r="G5" s="9">
        <f>SUM('Step 1'!G5:AD5)</f>
        <v>6922716</v>
      </c>
    </row>
    <row r="6" spans="1:7" x14ac:dyDescent="0.25">
      <c r="A6" t="s">
        <v>337</v>
      </c>
      <c r="B6" s="9">
        <f>SUM('Step 1'!B6:Y6)</f>
        <v>10731367</v>
      </c>
      <c r="C6" s="9">
        <f>SUM('Step 1'!C6:Z6)</f>
        <v>10739406</v>
      </c>
      <c r="D6" s="9">
        <f>SUM('Step 1'!D6:AA6)</f>
        <v>10746702</v>
      </c>
      <c r="E6" s="9">
        <f>SUM('Step 1'!E6:AB6)</f>
        <v>10753135</v>
      </c>
      <c r="F6" s="9">
        <f>SUM('Step 1'!F6:AC6)</f>
        <v>10762263</v>
      </c>
      <c r="G6" s="9">
        <f>SUM('Step 1'!G6:AD6)</f>
        <v>10773180</v>
      </c>
    </row>
    <row r="7" spans="1:7" x14ac:dyDescent="0.25">
      <c r="A7" t="s">
        <v>338</v>
      </c>
      <c r="B7" s="9">
        <f>SUM('Step 1'!B7:Y7)</f>
        <v>13589582</v>
      </c>
      <c r="C7" s="9">
        <f>SUM('Step 1'!C7:Z7)</f>
        <v>13600894</v>
      </c>
      <c r="D7" s="9">
        <f>SUM('Step 1'!D7:AA7)</f>
        <v>13611799</v>
      </c>
      <c r="E7" s="9">
        <f>SUM('Step 1'!E7:AB7)</f>
        <v>13621092</v>
      </c>
      <c r="F7" s="9">
        <f>SUM('Step 1'!F7:AC7)</f>
        <v>13632857</v>
      </c>
      <c r="G7" s="9">
        <f>SUM('Step 1'!G7:AD7)</f>
        <v>13647208</v>
      </c>
    </row>
    <row r="8" spans="1:7" x14ac:dyDescent="0.25">
      <c r="A8" t="s">
        <v>339</v>
      </c>
      <c r="B8" s="9">
        <f>SUM('Step 1'!B8:Y8)</f>
        <v>8195066</v>
      </c>
      <c r="C8" s="9">
        <f>SUM('Step 1'!C8:Z8)</f>
        <v>8201328</v>
      </c>
      <c r="D8" s="9">
        <f>SUM('Step 1'!D8:AA8)</f>
        <v>8206987</v>
      </c>
      <c r="E8" s="9">
        <f>SUM('Step 1'!E8:AB8)</f>
        <v>8211963</v>
      </c>
      <c r="F8" s="9">
        <f>SUM('Step 1'!F8:AC8)</f>
        <v>8219053</v>
      </c>
      <c r="G8" s="9">
        <f>SUM('Step 1'!G8:AD8)</f>
        <v>8227361</v>
      </c>
    </row>
    <row r="9" spans="1:7" x14ac:dyDescent="0.25">
      <c r="A9" t="s">
        <v>340</v>
      </c>
      <c r="B9" s="9">
        <f>SUM('Step 1'!B9:Y9)</f>
        <v>382342</v>
      </c>
      <c r="C9" s="9">
        <f>SUM('Step 1'!C9:Z9)</f>
        <v>382721</v>
      </c>
      <c r="D9" s="9">
        <f>SUM('Step 1'!D9:AA9)</f>
        <v>383208</v>
      </c>
      <c r="E9" s="9">
        <f>SUM('Step 1'!E9:AB9)</f>
        <v>384409</v>
      </c>
      <c r="F9" s="9">
        <f>SUM('Step 1'!F9:AC9)</f>
        <v>385790</v>
      </c>
      <c r="G9" s="9">
        <f>SUM('Step 1'!G9:AD9)</f>
        <v>387158</v>
      </c>
    </row>
    <row r="10" spans="1:7" x14ac:dyDescent="0.25">
      <c r="A10" t="s">
        <v>341</v>
      </c>
      <c r="B10" s="9">
        <f>SUM('Step 1'!B10:Y10)</f>
        <v>761575</v>
      </c>
      <c r="C10" s="9">
        <f>SUM('Step 1'!C10:Z10)</f>
        <v>762388</v>
      </c>
      <c r="D10" s="9">
        <f>SUM('Step 1'!D10:AA10)</f>
        <v>763461</v>
      </c>
      <c r="E10" s="9">
        <f>SUM('Step 1'!E10:AB10)</f>
        <v>765934</v>
      </c>
      <c r="F10" s="9">
        <f>SUM('Step 1'!F10:AC10)</f>
        <v>768727</v>
      </c>
      <c r="G10" s="9">
        <f>SUM('Step 1'!G10:AD10)</f>
        <v>771535</v>
      </c>
    </row>
    <row r="11" spans="1:7" x14ac:dyDescent="0.25">
      <c r="A11" t="s">
        <v>342</v>
      </c>
      <c r="B11" s="9">
        <f>SUM('Step 1'!B11:Y11)</f>
        <v>27959</v>
      </c>
      <c r="C11" s="9">
        <f>SUM('Step 1'!C11:Z11)</f>
        <v>27994</v>
      </c>
      <c r="D11" s="9">
        <f>SUM('Step 1'!D11:AA11)</f>
        <v>28046</v>
      </c>
      <c r="E11" s="9">
        <f>SUM('Step 1'!E11:AB11)</f>
        <v>27993</v>
      </c>
      <c r="F11" s="9">
        <f>SUM('Step 1'!F11:AC11)</f>
        <v>27932</v>
      </c>
      <c r="G11" s="9">
        <f>SUM('Step 1'!G11:AD11)</f>
        <v>27869</v>
      </c>
    </row>
    <row r="12" spans="1:7" x14ac:dyDescent="0.25">
      <c r="A12" t="s">
        <v>343</v>
      </c>
      <c r="B12" s="9">
        <f>SUM('Step 1'!B12:Y12)</f>
        <v>658112</v>
      </c>
      <c r="C12" s="9">
        <f>SUM('Step 1'!C12:Z12)</f>
        <v>657646</v>
      </c>
      <c r="D12" s="9">
        <f>SUM('Step 1'!D12:AA12)</f>
        <v>657326</v>
      </c>
      <c r="E12" s="9">
        <f>SUM('Step 1'!E12:AB12)</f>
        <v>656532</v>
      </c>
      <c r="F12" s="9">
        <f>SUM('Step 1'!F12:AC12)</f>
        <v>655752</v>
      </c>
      <c r="G12" s="9">
        <f>SUM('Step 1'!G12:AD12)</f>
        <v>655006</v>
      </c>
    </row>
    <row r="13" spans="1:7" x14ac:dyDescent="0.25">
      <c r="A13" t="s">
        <v>344</v>
      </c>
      <c r="B13" s="9">
        <f>SUM('Step 1'!B13:Y13)</f>
        <v>196385</v>
      </c>
      <c r="C13" s="9">
        <f>SUM('Step 1'!C13:Z13)</f>
        <v>196275</v>
      </c>
      <c r="D13" s="9">
        <f>SUM('Step 1'!D13:AA13)</f>
        <v>196180</v>
      </c>
      <c r="E13" s="9">
        <f>SUM('Step 1'!E13:AB13)</f>
        <v>196309</v>
      </c>
      <c r="F13" s="9">
        <f>SUM('Step 1'!F13:AC13)</f>
        <v>196480</v>
      </c>
      <c r="G13" s="9">
        <f>SUM('Step 1'!G13:AD13)</f>
        <v>196641</v>
      </c>
    </row>
    <row r="14" spans="1:7" x14ac:dyDescent="0.25">
      <c r="A14" t="s">
        <v>345</v>
      </c>
      <c r="B14" s="9">
        <f>SUM('Step 1'!B14:Y14)</f>
        <v>421411</v>
      </c>
      <c r="C14" s="9">
        <f>SUM('Step 1'!C14:Z14)</f>
        <v>421344</v>
      </c>
      <c r="D14" s="9">
        <f>SUM('Step 1'!D14:AA14)</f>
        <v>421179</v>
      </c>
      <c r="E14" s="9">
        <f>SUM('Step 1'!E14:AB14)</f>
        <v>420683</v>
      </c>
      <c r="F14" s="9">
        <f>SUM('Step 1'!F14:AC14)</f>
        <v>420373</v>
      </c>
      <c r="G14" s="9">
        <f>SUM('Step 1'!G14:AD14)</f>
        <v>419757</v>
      </c>
    </row>
    <row r="15" spans="1:7" x14ac:dyDescent="0.25">
      <c r="A15" t="s">
        <v>346</v>
      </c>
      <c r="B15" s="9">
        <f>SUM('Step 1'!B15:Y15)</f>
        <v>534395</v>
      </c>
      <c r="C15" s="9">
        <f>SUM('Step 1'!C15:Z15)</f>
        <v>534353</v>
      </c>
      <c r="D15" s="9">
        <f>SUM('Step 1'!D15:AA15)</f>
        <v>534186</v>
      </c>
      <c r="E15" s="9">
        <f>SUM('Step 1'!E15:AB15)</f>
        <v>533578</v>
      </c>
      <c r="F15" s="9">
        <f>SUM('Step 1'!F15:AC15)</f>
        <v>533188</v>
      </c>
      <c r="G15" s="9">
        <f>SUM('Step 1'!G15:AD15)</f>
        <v>532398</v>
      </c>
    </row>
    <row r="16" spans="1:7" x14ac:dyDescent="0.25">
      <c r="A16" t="s">
        <v>347</v>
      </c>
      <c r="B16" s="9">
        <f>SUM('Step 1'!B16:Y16)</f>
        <v>722554</v>
      </c>
      <c r="C16" s="9">
        <f>SUM('Step 1'!C16:Z16)</f>
        <v>722719</v>
      </c>
      <c r="D16" s="9">
        <f>SUM('Step 1'!D16:AA16)</f>
        <v>722886</v>
      </c>
      <c r="E16" s="9">
        <f>SUM('Step 1'!E16:AB16)</f>
        <v>722943</v>
      </c>
      <c r="F16" s="9">
        <f>SUM('Step 1'!F16:AC16)</f>
        <v>723272</v>
      </c>
      <c r="G16" s="9">
        <f>SUM('Step 1'!G16:AD16)</f>
        <v>723131</v>
      </c>
    </row>
    <row r="17" spans="1:7" x14ac:dyDescent="0.25">
      <c r="A17" t="s">
        <v>348</v>
      </c>
      <c r="B17" s="9">
        <f>SUM('Step 1'!B17:Y17)</f>
        <v>128372</v>
      </c>
      <c r="C17" s="9">
        <f>SUM('Step 1'!C17:Z17)</f>
        <v>128237</v>
      </c>
      <c r="D17" s="9">
        <f>SUM('Step 1'!D17:AA17)</f>
        <v>128210</v>
      </c>
      <c r="E17" s="9">
        <f>SUM('Step 1'!E17:AB17)</f>
        <v>128138</v>
      </c>
      <c r="F17" s="9">
        <f>SUM('Step 1'!F17:AC17)</f>
        <v>128218</v>
      </c>
      <c r="G17" s="9">
        <f>SUM('Step 1'!G17:AD17)</f>
        <v>128281</v>
      </c>
    </row>
    <row r="18" spans="1:7" x14ac:dyDescent="0.25">
      <c r="A18" t="s">
        <v>349</v>
      </c>
      <c r="B18" s="9">
        <f>SUM('Step 1'!B18:Y18)</f>
        <v>534395</v>
      </c>
      <c r="C18" s="9">
        <f>SUM('Step 1'!C18:Z18)</f>
        <v>534353</v>
      </c>
      <c r="D18" s="9">
        <f>SUM('Step 1'!D18:AA18)</f>
        <v>534186</v>
      </c>
      <c r="E18" s="9">
        <f>SUM('Step 1'!E18:AB18)</f>
        <v>533578</v>
      </c>
      <c r="F18" s="9">
        <f>SUM('Step 1'!F18:AC18)</f>
        <v>533188</v>
      </c>
      <c r="G18" s="9">
        <f>SUM('Step 1'!G18:AD18)</f>
        <v>532398</v>
      </c>
    </row>
    <row r="19" spans="1:7" x14ac:dyDescent="0.25">
      <c r="A19" t="s">
        <v>350</v>
      </c>
      <c r="B19" s="9">
        <f>SUM('Step 1'!B19:Y19)</f>
        <v>17366</v>
      </c>
      <c r="C19" s="9">
        <f>SUM('Step 1'!C19:Z19)</f>
        <v>17330</v>
      </c>
      <c r="D19" s="9">
        <f>SUM('Step 1'!D19:AA19)</f>
        <v>17310</v>
      </c>
      <c r="E19" s="9">
        <f>SUM('Step 1'!E19:AB19)</f>
        <v>17279</v>
      </c>
      <c r="F19" s="9">
        <f>SUM('Step 1'!F19:AC19)</f>
        <v>17262</v>
      </c>
      <c r="G19" s="9">
        <f>SUM('Step 1'!G19:AD19)</f>
        <v>17244</v>
      </c>
    </row>
    <row r="20" spans="1:7" x14ac:dyDescent="0.25">
      <c r="A20" t="s">
        <v>351</v>
      </c>
      <c r="B20" s="9">
        <f>SUM('Step 1'!B20:Y20)</f>
        <v>239207</v>
      </c>
      <c r="C20" s="9">
        <f>SUM('Step 1'!C20:Z20)</f>
        <v>239539</v>
      </c>
      <c r="D20" s="9">
        <f>SUM('Step 1'!D20:AA20)</f>
        <v>239931</v>
      </c>
      <c r="E20" s="9">
        <f>SUM('Step 1'!E20:AB20)</f>
        <v>240395</v>
      </c>
      <c r="F20" s="9">
        <f>SUM('Step 1'!F20:AC20)</f>
        <v>240945</v>
      </c>
      <c r="G20" s="9">
        <f>SUM('Step 1'!G20:AD20)</f>
        <v>241454</v>
      </c>
    </row>
    <row r="21" spans="1:7" x14ac:dyDescent="0.25">
      <c r="A21" t="s">
        <v>352</v>
      </c>
      <c r="B21" s="9">
        <f>SUM('Step 1'!B21:Y21)</f>
        <v>2417379</v>
      </c>
      <c r="C21" s="9">
        <f>SUM('Step 1'!C21:Z21)</f>
        <v>2419583</v>
      </c>
      <c r="D21" s="9">
        <f>SUM('Step 1'!D21:AA21)</f>
        <v>2422843</v>
      </c>
      <c r="E21" s="9">
        <f>SUM('Step 1'!E21:AB21)</f>
        <v>2425865</v>
      </c>
      <c r="F21" s="9">
        <f>SUM('Step 1'!F21:AC21)</f>
        <v>2429916</v>
      </c>
      <c r="G21" s="9">
        <f>SUM('Step 1'!G21:AD21)</f>
        <v>2434249</v>
      </c>
    </row>
    <row r="22" spans="1:7" x14ac:dyDescent="0.25">
      <c r="A22" t="s">
        <v>353</v>
      </c>
      <c r="B22" s="9">
        <f>SUM('Step 1'!B22:Y22)</f>
        <v>761575</v>
      </c>
      <c r="C22" s="9">
        <f>SUM('Step 1'!C22:Z22)</f>
        <v>762388</v>
      </c>
      <c r="D22" s="9">
        <f>SUM('Step 1'!D22:AA22)</f>
        <v>763461</v>
      </c>
      <c r="E22" s="9">
        <f>SUM('Step 1'!E22:AB22)</f>
        <v>765934</v>
      </c>
      <c r="F22" s="9">
        <f>SUM('Step 1'!F22:AC22)</f>
        <v>768727</v>
      </c>
      <c r="G22" s="9">
        <f>SUM('Step 1'!G22:AD22)</f>
        <v>771535</v>
      </c>
    </row>
    <row r="23" spans="1:7" x14ac:dyDescent="0.25">
      <c r="A23" t="s">
        <v>354</v>
      </c>
      <c r="B23" s="9">
        <f>SUM('Step 1'!B23:Y23)</f>
        <v>400545</v>
      </c>
      <c r="C23" s="9">
        <f>SUM('Step 1'!C23:Z23)</f>
        <v>401051</v>
      </c>
      <c r="D23" s="9">
        <f>SUM('Step 1'!D23:AA23)</f>
        <v>401725</v>
      </c>
      <c r="E23" s="9">
        <f>SUM('Step 1'!E23:AB23)</f>
        <v>402147</v>
      </c>
      <c r="F23" s="9">
        <f>SUM('Step 1'!F23:AC23)</f>
        <v>402462</v>
      </c>
      <c r="G23" s="9">
        <f>SUM('Step 1'!G23:AD23)</f>
        <v>402801</v>
      </c>
    </row>
    <row r="24" spans="1:7" x14ac:dyDescent="0.25">
      <c r="A24" t="s">
        <v>355</v>
      </c>
      <c r="B24" s="9">
        <f>SUM('Step 1'!B24:Y24)</f>
        <v>467357</v>
      </c>
      <c r="C24" s="9">
        <f>SUM('Step 1'!C24:Z24)</f>
        <v>467530</v>
      </c>
      <c r="D24" s="9">
        <f>SUM('Step 1'!D24:AA24)</f>
        <v>467721</v>
      </c>
      <c r="E24" s="9">
        <f>SUM('Step 1'!E24:AB24)</f>
        <v>468005</v>
      </c>
      <c r="F24" s="9">
        <f>SUM('Step 1'!F24:AC24)</f>
        <v>468300</v>
      </c>
      <c r="G24" s="9">
        <f>SUM('Step 1'!G24:AD24)</f>
        <v>468477</v>
      </c>
    </row>
    <row r="25" spans="1:7" x14ac:dyDescent="0.25">
      <c r="A25" t="s">
        <v>356</v>
      </c>
      <c r="B25" s="9">
        <f>SUM('Step 1'!B25:Y25)</f>
        <v>1203638</v>
      </c>
      <c r="C25" s="9">
        <f>SUM('Step 1'!C25:Z25)</f>
        <v>1203936</v>
      </c>
      <c r="D25" s="9">
        <f>SUM('Step 1'!D25:AA25)</f>
        <v>1204314</v>
      </c>
      <c r="E25" s="9">
        <f>SUM('Step 1'!E25:AB25)</f>
        <v>1204856</v>
      </c>
      <c r="F25" s="9">
        <f>SUM('Step 1'!F25:AC25)</f>
        <v>1205452</v>
      </c>
      <c r="G25" s="9">
        <f>SUM('Step 1'!G25:AD25)</f>
        <v>1205890</v>
      </c>
    </row>
    <row r="26" spans="1:7" x14ac:dyDescent="0.25">
      <c r="A26" t="s">
        <v>357</v>
      </c>
      <c r="B26" s="9">
        <f>SUM('Step 1'!B26:Y26)</f>
        <v>542525</v>
      </c>
      <c r="C26" s="9">
        <f>SUM('Step 1'!C26:Z26)</f>
        <v>542023</v>
      </c>
      <c r="D26" s="9">
        <f>SUM('Step 1'!D26:AA26)</f>
        <v>542050</v>
      </c>
      <c r="E26" s="9">
        <f>SUM('Step 1'!E26:AB26)</f>
        <v>542716</v>
      </c>
      <c r="F26" s="9">
        <f>SUM('Step 1'!F26:AC26)</f>
        <v>543899</v>
      </c>
      <c r="G26" s="9">
        <f>SUM('Step 1'!G26:AD26)</f>
        <v>545208</v>
      </c>
    </row>
    <row r="27" spans="1:7" x14ac:dyDescent="0.25">
      <c r="A27" t="s">
        <v>358</v>
      </c>
      <c r="B27" s="9">
        <f>SUM('Step 1'!B27:Y27)</f>
        <v>279612</v>
      </c>
      <c r="C27" s="9">
        <f>SUM('Step 1'!C27:Z27)</f>
        <v>280220</v>
      </c>
      <c r="D27" s="9">
        <f>SUM('Step 1'!D27:AA27)</f>
        <v>280779</v>
      </c>
      <c r="E27" s="9">
        <f>SUM('Step 1'!E27:AB27)</f>
        <v>281393</v>
      </c>
      <c r="F27" s="9">
        <f>SUM('Step 1'!F27:AC27)</f>
        <v>281911</v>
      </c>
      <c r="G27" s="9">
        <f>SUM('Step 1'!G27:AD27)</f>
        <v>282450</v>
      </c>
    </row>
    <row r="28" spans="1:7" x14ac:dyDescent="0.25">
      <c r="A28" t="s">
        <v>359</v>
      </c>
      <c r="B28" s="9">
        <f>SUM('Step 1'!B28:Y28)</f>
        <v>196385</v>
      </c>
      <c r="C28" s="9">
        <f>SUM('Step 1'!C28:Z28)</f>
        <v>196275</v>
      </c>
      <c r="D28" s="9">
        <f>SUM('Step 1'!D28:AA28)</f>
        <v>196180</v>
      </c>
      <c r="E28" s="9">
        <f>SUM('Step 1'!E28:AB28)</f>
        <v>196309</v>
      </c>
      <c r="F28" s="9">
        <f>SUM('Step 1'!F28:AC28)</f>
        <v>196480</v>
      </c>
      <c r="G28" s="9">
        <f>SUM('Step 1'!G28:AD28)</f>
        <v>196641</v>
      </c>
    </row>
    <row r="29" spans="1:7" x14ac:dyDescent="0.25">
      <c r="A29" t="s">
        <v>360</v>
      </c>
      <c r="B29" s="9">
        <f>SUM('Step 1'!B29:Y29)</f>
        <v>35394</v>
      </c>
      <c r="C29" s="9">
        <f>SUM('Step 1'!C29:Z29)</f>
        <v>35478</v>
      </c>
      <c r="D29" s="9">
        <f>SUM('Step 1'!D29:AA29)</f>
        <v>35583</v>
      </c>
      <c r="E29" s="9">
        <f>SUM('Step 1'!E29:AB29)</f>
        <v>35843</v>
      </c>
      <c r="F29" s="9">
        <f>SUM('Step 1'!F29:AC29)</f>
        <v>36188</v>
      </c>
      <c r="G29" s="9">
        <f>SUM('Step 1'!G29:AD29)</f>
        <v>36569</v>
      </c>
    </row>
    <row r="30" spans="1:7" x14ac:dyDescent="0.25">
      <c r="A30" t="s">
        <v>361</v>
      </c>
      <c r="B30" s="9">
        <f>SUM('Step 1'!B30:Y30)</f>
        <v>6606</v>
      </c>
      <c r="C30" s="9">
        <f>SUM('Step 1'!C30:Z30)</f>
        <v>6610</v>
      </c>
      <c r="D30" s="9">
        <f>SUM('Step 1'!D30:AA30)</f>
        <v>6605</v>
      </c>
      <c r="E30" s="9">
        <f>SUM('Step 1'!E30:AB30)</f>
        <v>6593</v>
      </c>
      <c r="F30" s="9">
        <f>SUM('Step 1'!F30:AC30)</f>
        <v>6589</v>
      </c>
      <c r="G30" s="9">
        <f>SUM('Step 1'!G30:AD30)</f>
        <v>6580</v>
      </c>
    </row>
    <row r="31" spans="1:7" x14ac:dyDescent="0.25">
      <c r="A31" t="s">
        <v>362</v>
      </c>
      <c r="B31" s="9">
        <f>SUM('Step 1'!B31:Y31)</f>
        <v>43880</v>
      </c>
      <c r="C31" s="9">
        <f>SUM('Step 1'!C31:Z31)</f>
        <v>43679</v>
      </c>
      <c r="D31" s="9">
        <f>SUM('Step 1'!D31:AA31)</f>
        <v>43485</v>
      </c>
      <c r="E31" s="9">
        <f>SUM('Step 1'!E31:AB31)</f>
        <v>43216</v>
      </c>
      <c r="F31" s="9">
        <f>SUM('Step 1'!F31:AC31)</f>
        <v>42901</v>
      </c>
      <c r="G31" s="9">
        <f>SUM('Step 1'!G31:AD31)</f>
        <v>42551</v>
      </c>
    </row>
    <row r="32" spans="1:7" x14ac:dyDescent="0.25">
      <c r="A32" t="s">
        <v>363</v>
      </c>
      <c r="B32" s="9">
        <f>SUM('Step 1'!B32:Y32)</f>
        <v>380708</v>
      </c>
      <c r="C32" s="9">
        <f>SUM('Step 1'!C32:Z32)</f>
        <v>381353</v>
      </c>
      <c r="D32" s="9">
        <f>SUM('Step 1'!D32:AA32)</f>
        <v>382124</v>
      </c>
      <c r="E32" s="9">
        <f>SUM('Step 1'!E32:AB32)</f>
        <v>382793</v>
      </c>
      <c r="F32" s="9">
        <f>SUM('Step 1'!F32:AC32)</f>
        <v>383671</v>
      </c>
      <c r="G32" s="9">
        <f>SUM('Step 1'!G32:AD32)</f>
        <v>384595</v>
      </c>
    </row>
    <row r="33" spans="1:7" x14ac:dyDescent="0.25">
      <c r="A33" t="s">
        <v>364</v>
      </c>
      <c r="B33" s="9">
        <f>SUM('Step 1'!B33:Y33)</f>
        <v>712014</v>
      </c>
      <c r="C33" s="9">
        <f>SUM('Step 1'!C33:Z33)</f>
        <v>713316</v>
      </c>
      <c r="D33" s="9">
        <f>SUM('Step 1'!D33:AA33)</f>
        <v>714795</v>
      </c>
      <c r="E33" s="9">
        <f>SUM('Step 1'!E33:AB33)</f>
        <v>716064</v>
      </c>
      <c r="F33" s="9">
        <f>SUM('Step 1'!F33:AC33)</f>
        <v>717687</v>
      </c>
      <c r="G33" s="9">
        <f>SUM('Step 1'!G33:AD33)</f>
        <v>719382</v>
      </c>
    </row>
    <row r="34" spans="1:7" x14ac:dyDescent="0.25">
      <c r="A34" t="s">
        <v>365</v>
      </c>
      <c r="B34" s="9">
        <f>SUM('Step 1'!B34:Y34)</f>
        <v>1177695</v>
      </c>
      <c r="C34" s="9">
        <f>SUM('Step 1'!C34:Z34)</f>
        <v>1178867</v>
      </c>
      <c r="D34" s="9">
        <f>SUM('Step 1'!D34:AA34)</f>
        <v>1180554</v>
      </c>
      <c r="E34" s="9">
        <f>SUM('Step 1'!E34:AB34)</f>
        <v>1182112</v>
      </c>
      <c r="F34" s="9">
        <f>SUM('Step 1'!F34:AC34)</f>
        <v>1184208</v>
      </c>
      <c r="G34" s="9">
        <f>SUM('Step 1'!G34:AD34)</f>
        <v>1186377</v>
      </c>
    </row>
    <row r="35" spans="1:7" x14ac:dyDescent="0.25">
      <c r="A35" t="s">
        <v>366</v>
      </c>
      <c r="B35" s="9">
        <f>SUM('Step 1'!B35:Y35)</f>
        <v>2417379</v>
      </c>
      <c r="C35" s="9">
        <f>SUM('Step 1'!C35:Z35)</f>
        <v>2419583</v>
      </c>
      <c r="D35" s="9">
        <f>SUM('Step 1'!D35:AA35)</f>
        <v>2422843</v>
      </c>
      <c r="E35" s="9">
        <f>SUM('Step 1'!E35:AB35)</f>
        <v>2425865</v>
      </c>
      <c r="F35" s="9">
        <f>SUM('Step 1'!F35:AC35)</f>
        <v>2429916</v>
      </c>
      <c r="G35" s="9">
        <f>SUM('Step 1'!G35:AD35)</f>
        <v>2434249</v>
      </c>
    </row>
    <row r="36" spans="1:7" x14ac:dyDescent="0.25">
      <c r="A36" t="s">
        <v>367</v>
      </c>
      <c r="B36" s="9">
        <f>SUM('Step 1'!B36:Y36)</f>
        <v>249922</v>
      </c>
      <c r="C36" s="9">
        <f>SUM('Step 1'!C36:Z36)</f>
        <v>250231</v>
      </c>
      <c r="D36" s="9">
        <f>SUM('Step 1'!D36:AA36)</f>
        <v>250391</v>
      </c>
      <c r="E36" s="9">
        <f>SUM('Step 1'!E36:AB36)</f>
        <v>250990</v>
      </c>
      <c r="F36" s="9">
        <f>SUM('Step 1'!F36:AC36)</f>
        <v>251839</v>
      </c>
      <c r="G36" s="9">
        <f>SUM('Step 1'!G36:AD36)</f>
        <v>252846</v>
      </c>
    </row>
    <row r="37" spans="1:7" x14ac:dyDescent="0.25">
      <c r="A37" t="s">
        <v>368</v>
      </c>
      <c r="B37" s="9">
        <f>SUM('Step 1'!B37:Y37)</f>
        <v>712014</v>
      </c>
      <c r="C37" s="9">
        <f>SUM('Step 1'!C37:Z37)</f>
        <v>713316</v>
      </c>
      <c r="D37" s="9">
        <f>SUM('Step 1'!D37:AA37)</f>
        <v>714795</v>
      </c>
      <c r="E37" s="9">
        <f>SUM('Step 1'!E37:AB37)</f>
        <v>716064</v>
      </c>
      <c r="F37" s="9">
        <f>SUM('Step 1'!F37:AC37)</f>
        <v>717687</v>
      </c>
      <c r="G37" s="9">
        <f>SUM('Step 1'!G37:AD37)</f>
        <v>719382</v>
      </c>
    </row>
    <row r="38" spans="1:7" x14ac:dyDescent="0.25">
      <c r="A38" t="s">
        <v>369</v>
      </c>
      <c r="B38" s="9">
        <f>SUM('Step 1'!B38:Y38)</f>
        <v>215028</v>
      </c>
      <c r="C38" s="9">
        <f>SUM('Step 1'!C38:Z38)</f>
        <v>215281</v>
      </c>
      <c r="D38" s="9">
        <f>SUM('Step 1'!D38:AA38)</f>
        <v>215541</v>
      </c>
      <c r="E38" s="9">
        <f>SUM('Step 1'!E38:AB38)</f>
        <v>215451</v>
      </c>
      <c r="F38" s="9">
        <f>SUM('Step 1'!F38:AC38)</f>
        <v>215407</v>
      </c>
      <c r="G38" s="9">
        <f>SUM('Step 1'!G38:AD38)</f>
        <v>215277</v>
      </c>
    </row>
    <row r="39" spans="1:7" x14ac:dyDescent="0.25">
      <c r="A39" t="s">
        <v>370</v>
      </c>
      <c r="B39" s="9">
        <f>SUM('Step 1'!B39:Y39)</f>
        <v>268757</v>
      </c>
      <c r="C39" s="9">
        <f>SUM('Step 1'!C39:Z39)</f>
        <v>270503</v>
      </c>
      <c r="D39" s="9">
        <f>SUM('Step 1'!D39:AA39)</f>
        <v>272311</v>
      </c>
      <c r="E39" s="9">
        <f>SUM('Step 1'!E39:AB39)</f>
        <v>273793</v>
      </c>
      <c r="F39" s="9">
        <f>SUM('Step 1'!F39:AC39)</f>
        <v>275267</v>
      </c>
      <c r="G39" s="9">
        <f>SUM('Step 1'!G39:AD39)</f>
        <v>276791</v>
      </c>
    </row>
    <row r="40" spans="1:7" x14ac:dyDescent="0.25">
      <c r="A40" t="s">
        <v>371</v>
      </c>
      <c r="B40" s="9">
        <f>SUM('Step 1'!B40:Y40)</f>
        <v>268757</v>
      </c>
      <c r="C40" s="9">
        <f>SUM('Step 1'!C40:Z40)</f>
        <v>270503</v>
      </c>
      <c r="D40" s="9">
        <f>SUM('Step 1'!D40:AA40)</f>
        <v>272311</v>
      </c>
      <c r="E40" s="9">
        <f>SUM('Step 1'!E40:AB40)</f>
        <v>273793</v>
      </c>
      <c r="F40" s="9">
        <f>SUM('Step 1'!F40:AC40)</f>
        <v>275267</v>
      </c>
      <c r="G40" s="9">
        <f>SUM('Step 1'!G40:AD40)</f>
        <v>276791</v>
      </c>
    </row>
    <row r="41" spans="1:7" x14ac:dyDescent="0.25">
      <c r="A41" t="s">
        <v>372</v>
      </c>
      <c r="B41" s="9">
        <f>SUM('Step 1'!B41:Y41)</f>
        <v>239207</v>
      </c>
      <c r="C41" s="9">
        <f>SUM('Step 1'!C41:Z41)</f>
        <v>239539</v>
      </c>
      <c r="D41" s="9">
        <f>SUM('Step 1'!D41:AA41)</f>
        <v>239931</v>
      </c>
      <c r="E41" s="9">
        <f>SUM('Step 1'!E41:AB41)</f>
        <v>240395</v>
      </c>
      <c r="F41" s="9">
        <f>SUM('Step 1'!F41:AC41)</f>
        <v>240945</v>
      </c>
      <c r="G41" s="9">
        <f>SUM('Step 1'!G41:AD41)</f>
        <v>241454</v>
      </c>
    </row>
    <row r="42" spans="1:7" x14ac:dyDescent="0.25">
      <c r="A42" t="s">
        <v>373</v>
      </c>
      <c r="B42" s="9">
        <f>SUM('Step 1'!B42:Y42)</f>
        <v>542525</v>
      </c>
      <c r="C42" s="9">
        <f>SUM('Step 1'!C42:Z42)</f>
        <v>542023</v>
      </c>
      <c r="D42" s="9">
        <f>SUM('Step 1'!D42:AA42)</f>
        <v>542050</v>
      </c>
      <c r="E42" s="9">
        <f>SUM('Step 1'!E42:AB42)</f>
        <v>542716</v>
      </c>
      <c r="F42" s="9">
        <f>SUM('Step 1'!F42:AC42)</f>
        <v>543899</v>
      </c>
      <c r="G42" s="9">
        <f>SUM('Step 1'!G42:AD42)</f>
        <v>545208</v>
      </c>
    </row>
    <row r="43" spans="1:7" x14ac:dyDescent="0.25">
      <c r="A43" t="s">
        <v>374</v>
      </c>
      <c r="B43" s="9">
        <f>SUM('Step 1'!B43:Y43)</f>
        <v>46239</v>
      </c>
      <c r="C43" s="9">
        <f>SUM('Step 1'!C43:Z43)</f>
        <v>46240</v>
      </c>
      <c r="D43" s="9">
        <f>SUM('Step 1'!D43:AA43)</f>
        <v>46262</v>
      </c>
      <c r="E43" s="9">
        <f>SUM('Step 1'!E43:AB43)</f>
        <v>46290</v>
      </c>
      <c r="F43" s="9">
        <f>SUM('Step 1'!F43:AC43)</f>
        <v>46375</v>
      </c>
      <c r="G43" s="9">
        <f>SUM('Step 1'!G43:AD43)</f>
        <v>46453</v>
      </c>
    </row>
    <row r="44" spans="1:7" x14ac:dyDescent="0.25">
      <c r="A44" t="s">
        <v>375</v>
      </c>
      <c r="B44" s="9">
        <f>SUM('Step 1'!B44:Y44)</f>
        <v>22951860</v>
      </c>
      <c r="C44" s="9">
        <f>SUM('Step 1'!C44:Z44)</f>
        <v>22966453</v>
      </c>
      <c r="D44" s="9">
        <f>SUM('Step 1'!D44:AA44)</f>
        <v>22983301</v>
      </c>
      <c r="E44" s="9">
        <f>SUM('Step 1'!E44:AB44)</f>
        <v>22999406</v>
      </c>
      <c r="F44" s="9">
        <f>SUM('Step 1'!F44:AC44)</f>
        <v>23022074</v>
      </c>
      <c r="G44" s="9">
        <f>SUM('Step 1'!G44:AD44)</f>
        <v>23047085</v>
      </c>
    </row>
    <row r="45" spans="1:7" x14ac:dyDescent="0.25">
      <c r="A45" t="s">
        <v>376</v>
      </c>
      <c r="B45" s="9">
        <f>SUM('Step 1'!B45:Y45)</f>
        <v>600645</v>
      </c>
      <c r="C45" s="9">
        <f>SUM('Step 1'!C45:Z45)</f>
        <v>599923</v>
      </c>
      <c r="D45" s="9">
        <f>SUM('Step 1'!D45:AA45)</f>
        <v>599285</v>
      </c>
      <c r="E45" s="9">
        <f>SUM('Step 1'!E45:AB45)</f>
        <v>599076</v>
      </c>
      <c r="F45" s="9">
        <f>SUM('Step 1'!F45:AC45)</f>
        <v>599406</v>
      </c>
      <c r="G45" s="9">
        <f>SUM('Step 1'!G45:AD45)</f>
        <v>599698</v>
      </c>
    </row>
    <row r="46" spans="1:7" x14ac:dyDescent="0.25">
      <c r="A46" t="s">
        <v>377</v>
      </c>
      <c r="B46" s="9">
        <f>SUM('Step 1'!B46:Y46)</f>
        <v>188159</v>
      </c>
      <c r="C46" s="9">
        <f>SUM('Step 1'!C46:Z46)</f>
        <v>188366</v>
      </c>
      <c r="D46" s="9">
        <f>SUM('Step 1'!D46:AA46)</f>
        <v>188700</v>
      </c>
      <c r="E46" s="9">
        <f>SUM('Step 1'!E46:AB46)</f>
        <v>189365</v>
      </c>
      <c r="F46" s="9">
        <f>SUM('Step 1'!F46:AC46)</f>
        <v>190084</v>
      </c>
      <c r="G46" s="9">
        <f>SUM('Step 1'!G46:AD46)</f>
        <v>190733</v>
      </c>
    </row>
    <row r="47" spans="1:7" x14ac:dyDescent="0.25">
      <c r="A47" t="s">
        <v>378</v>
      </c>
      <c r="B47" s="9">
        <f>SUM('Step 1'!B47:Y47)</f>
        <v>71397</v>
      </c>
      <c r="C47" s="9">
        <f>SUM('Step 1'!C47:Z47)</f>
        <v>71257</v>
      </c>
      <c r="D47" s="9">
        <f>SUM('Step 1'!D47:AA47)</f>
        <v>71136</v>
      </c>
      <c r="E47" s="9">
        <f>SUM('Step 1'!E47:AB47)</f>
        <v>70918</v>
      </c>
      <c r="F47" s="9">
        <f>SUM('Step 1'!F47:AC47)</f>
        <v>70675</v>
      </c>
      <c r="G47" s="9">
        <f>SUM('Step 1'!G47:AD47)</f>
        <v>70503</v>
      </c>
    </row>
    <row r="48" spans="1:7" x14ac:dyDescent="0.25">
      <c r="A48" t="s">
        <v>379</v>
      </c>
      <c r="B48" s="9">
        <f>SUM('Step 1'!B48:Y48)</f>
        <v>400545</v>
      </c>
      <c r="C48" s="9">
        <f>SUM('Step 1'!C48:Z48)</f>
        <v>401051</v>
      </c>
      <c r="D48" s="9">
        <f>SUM('Step 1'!D48:AA48)</f>
        <v>401725</v>
      </c>
      <c r="E48" s="9">
        <f>SUM('Step 1'!E48:AB48)</f>
        <v>402147</v>
      </c>
      <c r="F48" s="9">
        <f>SUM('Step 1'!F48:AC48)</f>
        <v>402462</v>
      </c>
      <c r="G48" s="9">
        <f>SUM('Step 1'!G48:AD48)</f>
        <v>402801</v>
      </c>
    </row>
    <row r="49" spans="1:7" x14ac:dyDescent="0.25">
      <c r="A49" t="s">
        <v>380</v>
      </c>
      <c r="B49" s="9">
        <f>SUM('Step 1'!B49:Y49)</f>
        <v>1149895</v>
      </c>
      <c r="C49" s="9">
        <f>SUM('Step 1'!C49:Z49)</f>
        <v>1150898</v>
      </c>
      <c r="D49" s="9">
        <f>SUM('Step 1'!D49:AA49)</f>
        <v>1151790</v>
      </c>
      <c r="E49" s="9">
        <f>SUM('Step 1'!E49:AB49)</f>
        <v>1152696</v>
      </c>
      <c r="F49" s="9">
        <f>SUM('Step 1'!F49:AC49)</f>
        <v>1153874</v>
      </c>
      <c r="G49" s="9">
        <f>SUM('Step 1'!G49:AD49)</f>
        <v>1155272</v>
      </c>
    </row>
    <row r="50" spans="1:7" x14ac:dyDescent="0.25">
      <c r="A50" t="s">
        <v>381</v>
      </c>
      <c r="B50" s="9">
        <f>SUM('Step 1'!B50:Y50)</f>
        <v>188159</v>
      </c>
      <c r="C50" s="9">
        <f>SUM('Step 1'!C50:Z50)</f>
        <v>188366</v>
      </c>
      <c r="D50" s="9">
        <f>SUM('Step 1'!D50:AA50)</f>
        <v>188700</v>
      </c>
      <c r="E50" s="9">
        <f>SUM('Step 1'!E50:AB50)</f>
        <v>189365</v>
      </c>
      <c r="F50" s="9">
        <f>SUM('Step 1'!F50:AC50)</f>
        <v>190084</v>
      </c>
      <c r="G50" s="9">
        <f>SUM('Step 1'!G50:AD50)</f>
        <v>190733</v>
      </c>
    </row>
    <row r="51" spans="1:7" x14ac:dyDescent="0.25">
      <c r="A51" t="s">
        <v>382</v>
      </c>
      <c r="B51" s="9">
        <f>SUM('Step 1'!B51:Y51)</f>
        <v>486194</v>
      </c>
      <c r="C51" s="9">
        <f>SUM('Step 1'!C51:Z51)</f>
        <v>485794</v>
      </c>
      <c r="D51" s="9">
        <f>SUM('Step 1'!D51:AA51)</f>
        <v>485488</v>
      </c>
      <c r="E51" s="9">
        <f>SUM('Step 1'!E51:AB51)</f>
        <v>484841</v>
      </c>
      <c r="F51" s="9">
        <f>SUM('Step 1'!F51:AC51)</f>
        <v>484229</v>
      </c>
      <c r="G51" s="9">
        <f>SUM('Step 1'!G51:AD51)</f>
        <v>483676</v>
      </c>
    </row>
    <row r="52" spans="1:7" x14ac:dyDescent="0.25">
      <c r="A52" t="s">
        <v>383</v>
      </c>
      <c r="B52" s="9">
        <f>SUM('Step 1'!B52:Y52)</f>
        <v>658112</v>
      </c>
      <c r="C52" s="9">
        <f>SUM('Step 1'!C52:Z52)</f>
        <v>657646</v>
      </c>
      <c r="D52" s="9">
        <f>SUM('Step 1'!D52:AA52)</f>
        <v>657326</v>
      </c>
      <c r="E52" s="9">
        <f>SUM('Step 1'!E52:AB52)</f>
        <v>656532</v>
      </c>
      <c r="F52" s="9">
        <f>SUM('Step 1'!F52:AC52)</f>
        <v>655752</v>
      </c>
      <c r="G52" s="9">
        <f>SUM('Step 1'!G52:AD52)</f>
        <v>655006</v>
      </c>
    </row>
    <row r="53" spans="1:7" x14ac:dyDescent="0.25">
      <c r="A53" t="s">
        <v>384</v>
      </c>
      <c r="B53" s="9">
        <f>SUM('Step 1'!B53:Y53)</f>
        <v>215028</v>
      </c>
      <c r="C53" s="9">
        <f>SUM('Step 1'!C53:Z53)</f>
        <v>215281</v>
      </c>
      <c r="D53" s="9">
        <f>SUM('Step 1'!D53:AA53)</f>
        <v>215541</v>
      </c>
      <c r="E53" s="9">
        <f>SUM('Step 1'!E53:AB53)</f>
        <v>215451</v>
      </c>
      <c r="F53" s="9">
        <f>SUM('Step 1'!F53:AC53)</f>
        <v>215407</v>
      </c>
      <c r="G53" s="9">
        <f>SUM('Step 1'!G53:AD53)</f>
        <v>215277</v>
      </c>
    </row>
    <row r="54" spans="1:7" x14ac:dyDescent="0.25">
      <c r="A54" t="s">
        <v>385</v>
      </c>
      <c r="B54" s="9">
        <f>SUM('Step 1'!B54:Y54)</f>
        <v>1203638</v>
      </c>
      <c r="C54" s="9">
        <f>SUM('Step 1'!C54:Z54)</f>
        <v>1203936</v>
      </c>
      <c r="D54" s="9">
        <f>SUM('Step 1'!D54:AA54)</f>
        <v>1204314</v>
      </c>
      <c r="E54" s="9">
        <f>SUM('Step 1'!E54:AB54)</f>
        <v>1204856</v>
      </c>
      <c r="F54" s="9">
        <f>SUM('Step 1'!F54:AC54)</f>
        <v>1205452</v>
      </c>
      <c r="G54" s="9">
        <f>SUM('Step 1'!G54:AD54)</f>
        <v>1205890</v>
      </c>
    </row>
    <row r="55" spans="1:7" x14ac:dyDescent="0.25">
      <c r="A55" t="s">
        <v>386</v>
      </c>
      <c r="B55" s="9">
        <f>SUM('Step 1'!B55:Y55)</f>
        <v>249922</v>
      </c>
      <c r="C55" s="9">
        <f>SUM('Step 1'!C55:Z55)</f>
        <v>250231</v>
      </c>
      <c r="D55" s="9">
        <f>SUM('Step 1'!D55:AA55)</f>
        <v>250391</v>
      </c>
      <c r="E55" s="9">
        <f>SUM('Step 1'!E55:AB55)</f>
        <v>250990</v>
      </c>
      <c r="F55" s="9">
        <f>SUM('Step 1'!F55:AC55)</f>
        <v>251839</v>
      </c>
      <c r="G55" s="9">
        <f>SUM('Step 1'!G55:AD55)</f>
        <v>252846</v>
      </c>
    </row>
    <row r="56" spans="1:7" x14ac:dyDescent="0.25">
      <c r="A56" t="s">
        <v>387</v>
      </c>
      <c r="B56" s="9">
        <f>SUM('Step 1'!B56:Y56)</f>
        <v>1651632</v>
      </c>
      <c r="C56" s="9">
        <f>SUM('Step 1'!C56:Z56)</f>
        <v>1652907</v>
      </c>
      <c r="D56" s="9">
        <f>SUM('Step 1'!D56:AA56)</f>
        <v>1654092</v>
      </c>
      <c r="E56" s="9">
        <f>SUM('Step 1'!E56:AB56)</f>
        <v>1655276</v>
      </c>
      <c r="F56" s="9">
        <f>SUM('Step 1'!F56:AC56)</f>
        <v>1656880</v>
      </c>
      <c r="G56" s="9">
        <f>SUM('Step 1'!G56:AD56)</f>
        <v>1658823</v>
      </c>
    </row>
    <row r="57" spans="1:7" x14ac:dyDescent="0.25">
      <c r="A57" t="s">
        <v>388</v>
      </c>
      <c r="B57" s="9">
        <f>SUM('Step 1'!B57:Y57)</f>
        <v>1742606</v>
      </c>
      <c r="C57" s="9">
        <f>SUM('Step 1'!C57:Z57)</f>
        <v>1743428</v>
      </c>
      <c r="D57" s="9">
        <f>SUM('Step 1'!D57:AA57)</f>
        <v>1744490</v>
      </c>
      <c r="E57" s="9">
        <f>SUM('Step 1'!E57:AB57)</f>
        <v>1744718</v>
      </c>
      <c r="F57" s="9">
        <f>SUM('Step 1'!F57:AC57)</f>
        <v>1744546</v>
      </c>
      <c r="G57" s="9">
        <f>SUM('Step 1'!G57:AD57)</f>
        <v>1744949</v>
      </c>
    </row>
    <row r="58" spans="1:7" x14ac:dyDescent="0.25">
      <c r="A58" t="s">
        <v>389</v>
      </c>
      <c r="B58" s="9">
        <f>SUM('Step 1'!B58:Y58)</f>
        <v>1000093</v>
      </c>
      <c r="C58" s="9">
        <f>SUM('Step 1'!C58:Z58)</f>
        <v>1000564</v>
      </c>
      <c r="D58" s="9">
        <f>SUM('Step 1'!D58:AA58)</f>
        <v>1001139</v>
      </c>
      <c r="E58" s="9">
        <f>SUM('Step 1'!E58:AB58)</f>
        <v>1001217</v>
      </c>
      <c r="F58" s="9">
        <f>SUM('Step 1'!F58:AC58)</f>
        <v>1001167</v>
      </c>
      <c r="G58" s="9">
        <f>SUM('Step 1'!G58:AD58)</f>
        <v>1001374</v>
      </c>
    </row>
    <row r="59" spans="1:7" x14ac:dyDescent="0.25">
      <c r="A59" t="s">
        <v>390</v>
      </c>
      <c r="B59" s="9">
        <f>SUM('Step 1'!B59:Y59)</f>
        <v>1742606</v>
      </c>
      <c r="C59" s="9">
        <f>SUM('Step 1'!C59:Z59)</f>
        <v>1743428</v>
      </c>
      <c r="D59" s="9">
        <f>SUM('Step 1'!D59:AA59)</f>
        <v>1744490</v>
      </c>
      <c r="E59" s="9">
        <f>SUM('Step 1'!E59:AB59)</f>
        <v>1744718</v>
      </c>
      <c r="F59" s="9">
        <f>SUM('Step 1'!F59:AC59)</f>
        <v>1744546</v>
      </c>
      <c r="G59" s="9">
        <f>SUM('Step 1'!G59:AD59)</f>
        <v>1744949</v>
      </c>
    </row>
    <row r="60" spans="1:7" x14ac:dyDescent="0.25">
      <c r="A60" t="s">
        <v>391</v>
      </c>
      <c r="B60" s="9">
        <f>SUM('Step 1'!B60:Y60)</f>
        <v>93818</v>
      </c>
      <c r="C60" s="9">
        <f>SUM('Step 1'!C60:Z60)</f>
        <v>93559</v>
      </c>
      <c r="D60" s="9">
        <f>SUM('Step 1'!D60:AA60)</f>
        <v>93371</v>
      </c>
      <c r="E60" s="9">
        <f>SUM('Step 1'!E60:AB60)</f>
        <v>93225</v>
      </c>
      <c r="F60" s="9">
        <f>SUM('Step 1'!F60:AC60)</f>
        <v>93136</v>
      </c>
      <c r="G60" s="9">
        <f>SUM('Step 1'!G60:AD60)</f>
        <v>92978</v>
      </c>
    </row>
    <row r="61" spans="1:7" x14ac:dyDescent="0.25">
      <c r="A61" t="s">
        <v>392</v>
      </c>
      <c r="B61" s="9">
        <f>SUM('Step 1'!B61:Y61)</f>
        <v>279612</v>
      </c>
      <c r="C61" s="9">
        <f>SUM('Step 1'!C61:Z61)</f>
        <v>280220</v>
      </c>
      <c r="D61" s="9">
        <f>SUM('Step 1'!D61:AA61)</f>
        <v>280779</v>
      </c>
      <c r="E61" s="9">
        <f>SUM('Step 1'!E61:AB61)</f>
        <v>281393</v>
      </c>
      <c r="F61" s="9">
        <f>SUM('Step 1'!F61:AC61)</f>
        <v>281911</v>
      </c>
      <c r="G61" s="9">
        <f>SUM('Step 1'!G61:AD61)</f>
        <v>282450</v>
      </c>
    </row>
    <row r="62" spans="1:7" x14ac:dyDescent="0.25">
      <c r="A62" t="s">
        <v>393</v>
      </c>
      <c r="B62" s="9">
        <f>SUM('Step 1'!B62:Y62)</f>
        <v>147050</v>
      </c>
      <c r="C62" s="9">
        <f>SUM('Step 1'!C62:Z62)</f>
        <v>146962</v>
      </c>
      <c r="D62" s="9">
        <f>SUM('Step 1'!D62:AA62)</f>
        <v>146849</v>
      </c>
      <c r="E62" s="9">
        <f>SUM('Step 1'!E62:AB62)</f>
        <v>146696</v>
      </c>
      <c r="F62" s="9">
        <f>SUM('Step 1'!F62:AC62)</f>
        <v>146718</v>
      </c>
      <c r="G62" s="9">
        <f>SUM('Step 1'!G62:AD62)</f>
        <v>146778</v>
      </c>
    </row>
    <row r="63" spans="1:7" x14ac:dyDescent="0.25">
      <c r="A63" t="s">
        <v>394</v>
      </c>
      <c r="B63" s="9">
        <f>SUM('Step 1'!B63:Y63)</f>
        <v>354637</v>
      </c>
      <c r="C63" s="9">
        <f>SUM('Step 1'!C63:Z63)</f>
        <v>354433</v>
      </c>
      <c r="D63" s="9">
        <f>SUM('Step 1'!D63:AA63)</f>
        <v>354288</v>
      </c>
      <c r="E63" s="9">
        <f>SUM('Step 1'!E63:AB63)</f>
        <v>353819</v>
      </c>
      <c r="F63" s="9">
        <f>SUM('Step 1'!F63:AC63)</f>
        <v>353867</v>
      </c>
      <c r="G63" s="9">
        <f>SUM('Step 1'!G63:AD63)</f>
        <v>353896</v>
      </c>
    </row>
    <row r="64" spans="1:7" x14ac:dyDescent="0.25">
      <c r="A64" t="s">
        <v>395</v>
      </c>
      <c r="B64" s="9">
        <f>SUM('Step 1'!B64:Y64)</f>
        <v>354637</v>
      </c>
      <c r="C64" s="9">
        <f>SUM('Step 1'!C64:Z64)</f>
        <v>354433</v>
      </c>
      <c r="D64" s="9">
        <f>SUM('Step 1'!D64:AA64)</f>
        <v>354288</v>
      </c>
      <c r="E64" s="9">
        <f>SUM('Step 1'!E64:AB64)</f>
        <v>353819</v>
      </c>
      <c r="F64" s="9">
        <f>SUM('Step 1'!F64:AC64)</f>
        <v>353867</v>
      </c>
      <c r="G64" s="9">
        <f>SUM('Step 1'!G64:AD64)</f>
        <v>353896</v>
      </c>
    </row>
    <row r="65" spans="1:7" x14ac:dyDescent="0.25">
      <c r="A65" t="s">
        <v>396</v>
      </c>
      <c r="B65" s="9">
        <f>SUM('Step 1'!B65:Y65)</f>
        <v>132050</v>
      </c>
      <c r="C65" s="9">
        <f>SUM('Step 1'!C65:Z65)</f>
        <v>132093</v>
      </c>
      <c r="D65" s="9">
        <f>SUM('Step 1'!D65:AA65)</f>
        <v>132089</v>
      </c>
      <c r="E65" s="9">
        <f>SUM('Step 1'!E65:AB65)</f>
        <v>132010</v>
      </c>
      <c r="F65" s="9">
        <f>SUM('Step 1'!F65:AC65)</f>
        <v>131967</v>
      </c>
      <c r="G65" s="9">
        <f>SUM('Step 1'!G65:AD65)</f>
        <v>131959</v>
      </c>
    </row>
    <row r="66" spans="1:7" x14ac:dyDescent="0.25">
      <c r="A66" t="s">
        <v>397</v>
      </c>
      <c r="B66" s="9">
        <f>SUM('Step 1'!B66:Y66)</f>
        <v>37272</v>
      </c>
      <c r="C66" s="9">
        <f>SUM('Step 1'!C66:Z66)</f>
        <v>37209</v>
      </c>
      <c r="D66" s="9">
        <f>SUM('Step 1'!D66:AA66)</f>
        <v>37148</v>
      </c>
      <c r="E66" s="9">
        <f>SUM('Step 1'!E66:AB66)</f>
        <v>37077</v>
      </c>
      <c r="F66" s="9">
        <f>SUM('Step 1'!F66:AC66)</f>
        <v>36976</v>
      </c>
      <c r="G66" s="9">
        <f>SUM('Step 1'!G66:AD66)</f>
        <v>36890</v>
      </c>
    </row>
    <row r="67" spans="1:7" x14ac:dyDescent="0.25">
      <c r="A67" t="s">
        <v>398</v>
      </c>
      <c r="B67" s="9">
        <f>SUM('Step 1'!B67:Y67)</f>
        <v>752619</v>
      </c>
      <c r="C67" s="9">
        <f>SUM('Step 1'!C67:Z67)</f>
        <v>753078</v>
      </c>
      <c r="D67" s="9">
        <f>SUM('Step 1'!D67:AA67)</f>
        <v>753534</v>
      </c>
      <c r="E67" s="9">
        <f>SUM('Step 1'!E67:AB67)</f>
        <v>753886</v>
      </c>
      <c r="F67" s="9">
        <f>SUM('Step 1'!F67:AC67)</f>
        <v>754363</v>
      </c>
      <c r="G67" s="9">
        <f>SUM('Step 1'!G67:AD67)</f>
        <v>755037</v>
      </c>
    </row>
    <row r="68" spans="1:7" x14ac:dyDescent="0.25">
      <c r="B68" s="9"/>
      <c r="C68" s="9"/>
      <c r="D68" s="9"/>
      <c r="E68" s="9"/>
      <c r="F68" s="9"/>
      <c r="G68" s="9"/>
    </row>
    <row r="69" spans="1:7" x14ac:dyDescent="0.25">
      <c r="B69" s="9"/>
      <c r="C69" s="9"/>
      <c r="D69" s="9"/>
      <c r="E69" s="9"/>
      <c r="F69" s="9"/>
      <c r="G69" s="9"/>
    </row>
    <row r="70" spans="1:7" x14ac:dyDescent="0.25">
      <c r="B70" s="9"/>
      <c r="C70" s="9"/>
      <c r="D70" s="9"/>
      <c r="E70" s="9"/>
      <c r="F70" s="9"/>
      <c r="G70" s="9"/>
    </row>
    <row r="71" spans="1:7" x14ac:dyDescent="0.25">
      <c r="B71" s="9"/>
      <c r="C71" s="9"/>
      <c r="D71" s="9"/>
      <c r="E71" s="9"/>
      <c r="F71" s="9"/>
      <c r="G71" s="9"/>
    </row>
    <row r="72" spans="1:7" x14ac:dyDescent="0.25">
      <c r="B72" s="9"/>
      <c r="C72" s="9"/>
      <c r="D72" s="9"/>
      <c r="E72" s="9"/>
      <c r="F72" s="9"/>
      <c r="G72" s="9"/>
    </row>
    <row r="73" spans="1:7" x14ac:dyDescent="0.25">
      <c r="B73" s="9"/>
      <c r="C73" s="9"/>
      <c r="D73" s="9"/>
      <c r="E73" s="9"/>
      <c r="F73" s="9"/>
      <c r="G73" s="9"/>
    </row>
    <row r="74" spans="1:7" x14ac:dyDescent="0.25">
      <c r="B74" s="9"/>
      <c r="C74" s="9"/>
      <c r="D74" s="9"/>
      <c r="E74" s="9"/>
      <c r="F74" s="9"/>
      <c r="G74" s="9"/>
    </row>
    <row r="75" spans="1:7" x14ac:dyDescent="0.25">
      <c r="B75" s="9"/>
      <c r="C75" s="9"/>
      <c r="D75" s="9"/>
      <c r="E75" s="9"/>
      <c r="F75" s="9"/>
      <c r="G75" s="9"/>
    </row>
    <row r="76" spans="1:7" x14ac:dyDescent="0.25">
      <c r="B76" s="9"/>
      <c r="C76" s="9"/>
      <c r="D76" s="9"/>
      <c r="E76" s="9"/>
      <c r="F76" s="9"/>
      <c r="G76" s="9"/>
    </row>
    <row r="77" spans="1:7" x14ac:dyDescent="0.25">
      <c r="B77" s="9"/>
      <c r="C77" s="9"/>
      <c r="D77" s="9"/>
      <c r="E77" s="9"/>
      <c r="F77" s="9"/>
      <c r="G77" s="9"/>
    </row>
    <row r="78" spans="1:7" x14ac:dyDescent="0.25">
      <c r="B78" s="9"/>
      <c r="C78" s="9"/>
      <c r="D78" s="9"/>
      <c r="E78" s="9"/>
      <c r="F78" s="9"/>
      <c r="G78" s="9"/>
    </row>
    <row r="79" spans="1:7" x14ac:dyDescent="0.25">
      <c r="B79" s="9"/>
      <c r="C79" s="9"/>
      <c r="D79" s="9"/>
      <c r="E79" s="9"/>
      <c r="F79" s="9"/>
      <c r="G79" s="9"/>
    </row>
    <row r="80" spans="1:7" x14ac:dyDescent="0.25">
      <c r="B80" s="9"/>
      <c r="C80" s="9"/>
      <c r="D80" s="9"/>
      <c r="E80" s="9"/>
      <c r="F80" s="9"/>
      <c r="G80" s="9"/>
    </row>
    <row r="81" spans="2:7" x14ac:dyDescent="0.25">
      <c r="B81" s="9"/>
      <c r="C81" s="9"/>
      <c r="D81" s="9"/>
      <c r="E81" s="9"/>
      <c r="F81" s="9"/>
      <c r="G81" s="9"/>
    </row>
    <row r="82" spans="2:7" x14ac:dyDescent="0.25">
      <c r="B82" s="9"/>
      <c r="C82" s="9"/>
      <c r="D82" s="9"/>
      <c r="E82" s="9"/>
      <c r="F82" s="9"/>
      <c r="G82" s="9"/>
    </row>
    <row r="83" spans="2:7" x14ac:dyDescent="0.25">
      <c r="B83" s="9"/>
      <c r="C83" s="9"/>
      <c r="D83" s="9"/>
      <c r="E83" s="9"/>
      <c r="F83" s="9"/>
      <c r="G83" s="9"/>
    </row>
    <row r="84" spans="2:7" x14ac:dyDescent="0.25">
      <c r="B84" s="9"/>
      <c r="C84" s="9"/>
      <c r="D84" s="9"/>
      <c r="E84" s="9"/>
      <c r="F84" s="9"/>
      <c r="G84" s="9"/>
    </row>
    <row r="85" spans="2:7" x14ac:dyDescent="0.25">
      <c r="B85" s="9"/>
      <c r="C85" s="9"/>
      <c r="D85" s="9"/>
      <c r="E85" s="9"/>
      <c r="F85" s="9"/>
      <c r="G85" s="9"/>
    </row>
    <row r="86" spans="2:7" x14ac:dyDescent="0.25">
      <c r="B86" s="9"/>
      <c r="C86" s="9"/>
      <c r="D86" s="9"/>
      <c r="E86" s="9"/>
      <c r="F86" s="9"/>
      <c r="G86" s="9"/>
    </row>
    <row r="87" spans="2:7" x14ac:dyDescent="0.25">
      <c r="B87" s="9"/>
      <c r="C87" s="9"/>
      <c r="D87" s="9"/>
      <c r="E87" s="9"/>
      <c r="F87" s="9"/>
      <c r="G87" s="9"/>
    </row>
    <row r="88" spans="2:7" x14ac:dyDescent="0.25">
      <c r="B88" s="9"/>
      <c r="C88" s="9"/>
      <c r="D88" s="9"/>
      <c r="E88" s="9"/>
      <c r="F88" s="9"/>
      <c r="G88" s="9"/>
    </row>
    <row r="89" spans="2:7" x14ac:dyDescent="0.25">
      <c r="B89" s="9"/>
      <c r="C89" s="9"/>
      <c r="D89" s="9"/>
      <c r="E89" s="9"/>
      <c r="F89" s="9"/>
      <c r="G89" s="9"/>
    </row>
    <row r="90" spans="2:7" x14ac:dyDescent="0.25">
      <c r="B90" s="9"/>
      <c r="C90" s="9"/>
      <c r="D90" s="9"/>
      <c r="E90" s="9"/>
      <c r="F90" s="9"/>
      <c r="G90" s="9"/>
    </row>
    <row r="91" spans="2:7" x14ac:dyDescent="0.25">
      <c r="B91" s="9"/>
      <c r="C91" s="9"/>
      <c r="D91" s="9"/>
      <c r="E91" s="9"/>
      <c r="F91" s="9"/>
      <c r="G91" s="9"/>
    </row>
    <row r="92" spans="2:7" x14ac:dyDescent="0.25">
      <c r="B92" s="9"/>
      <c r="C92" s="9"/>
      <c r="D92" s="9"/>
      <c r="E92" s="9"/>
      <c r="F92" s="9"/>
      <c r="G92" s="9"/>
    </row>
    <row r="93" spans="2:7" x14ac:dyDescent="0.25">
      <c r="B93" s="9"/>
      <c r="C93" s="9"/>
      <c r="D93" s="9"/>
      <c r="E93" s="9"/>
      <c r="F93" s="9"/>
      <c r="G93" s="9"/>
    </row>
    <row r="94" spans="2:7" x14ac:dyDescent="0.25">
      <c r="B94" s="9"/>
      <c r="C94" s="9"/>
      <c r="D94" s="9"/>
      <c r="E94" s="9"/>
      <c r="F94" s="9"/>
      <c r="G94" s="9"/>
    </row>
    <row r="95" spans="2:7" x14ac:dyDescent="0.25">
      <c r="B95" s="9"/>
      <c r="C95" s="9"/>
      <c r="D95" s="9"/>
      <c r="E95" s="9"/>
      <c r="F95" s="9"/>
      <c r="G95" s="9"/>
    </row>
    <row r="96" spans="2:7" x14ac:dyDescent="0.25">
      <c r="B96" s="9"/>
      <c r="C96" s="9"/>
      <c r="D96" s="9"/>
      <c r="E96" s="9"/>
      <c r="F96" s="9"/>
      <c r="G96" s="9"/>
    </row>
    <row r="97" spans="2:7" x14ac:dyDescent="0.25">
      <c r="B97" s="9"/>
      <c r="C97" s="9"/>
      <c r="D97" s="9"/>
      <c r="E97" s="9"/>
      <c r="F97" s="9"/>
      <c r="G97" s="9"/>
    </row>
    <row r="98" spans="2:7" x14ac:dyDescent="0.25">
      <c r="B98" s="9"/>
      <c r="C98" s="9"/>
      <c r="D98" s="9"/>
      <c r="E98" s="9"/>
      <c r="F98" s="9"/>
      <c r="G98" s="9"/>
    </row>
    <row r="99" spans="2:7" x14ac:dyDescent="0.25">
      <c r="B99" s="9"/>
      <c r="C99" s="9"/>
      <c r="D99" s="9"/>
      <c r="E99" s="9"/>
      <c r="F99" s="9"/>
      <c r="G99" s="9"/>
    </row>
    <row r="100" spans="2:7" x14ac:dyDescent="0.25">
      <c r="B100" s="9"/>
      <c r="C100" s="9"/>
      <c r="D100" s="9"/>
      <c r="E100" s="9"/>
      <c r="F100" s="9"/>
      <c r="G100" s="9"/>
    </row>
    <row r="101" spans="2:7" x14ac:dyDescent="0.25">
      <c r="B101" s="9"/>
      <c r="C101" s="9"/>
      <c r="D101" s="9"/>
      <c r="E101" s="9"/>
      <c r="F101" s="9"/>
      <c r="G101" s="9"/>
    </row>
    <row r="102" spans="2:7" x14ac:dyDescent="0.25">
      <c r="B102" s="9"/>
      <c r="C102" s="9"/>
      <c r="D102" s="9"/>
      <c r="E102" s="9"/>
      <c r="F102" s="9"/>
      <c r="G102" s="9"/>
    </row>
    <row r="103" spans="2:7" x14ac:dyDescent="0.25">
      <c r="B103" s="9"/>
      <c r="C103" s="9"/>
      <c r="D103" s="9"/>
      <c r="E103" s="9"/>
      <c r="F103" s="9"/>
      <c r="G103" s="9"/>
    </row>
    <row r="104" spans="2:7" x14ac:dyDescent="0.25">
      <c r="B104" s="9"/>
      <c r="C104" s="9"/>
      <c r="D104" s="9"/>
      <c r="E104" s="9"/>
      <c r="F104" s="9"/>
      <c r="G104" s="9"/>
    </row>
    <row r="105" spans="2:7" x14ac:dyDescent="0.25">
      <c r="B105" s="9"/>
      <c r="C105" s="9"/>
      <c r="D105" s="9"/>
      <c r="E105" s="9"/>
      <c r="F105" s="9"/>
      <c r="G105" s="9"/>
    </row>
    <row r="106" spans="2:7" x14ac:dyDescent="0.25">
      <c r="B106" s="9"/>
      <c r="C106" s="9"/>
      <c r="D106" s="9"/>
      <c r="E106" s="9"/>
      <c r="F106" s="9"/>
      <c r="G106" s="9"/>
    </row>
    <row r="107" spans="2:7" x14ac:dyDescent="0.25">
      <c r="B107" s="9"/>
    </row>
    <row r="108" spans="2:7" x14ac:dyDescent="0.25">
      <c r="B108" s="9"/>
    </row>
    <row r="109" spans="2:7" x14ac:dyDescent="0.25">
      <c r="B109" s="9"/>
    </row>
    <row r="110" spans="2:7" x14ac:dyDescent="0.25">
      <c r="B110" s="9"/>
    </row>
    <row r="111" spans="2:7" x14ac:dyDescent="0.25">
      <c r="B111" s="9"/>
    </row>
    <row r="112" spans="2:7" x14ac:dyDescent="0.25">
      <c r="B112" s="9"/>
    </row>
    <row r="113" spans="2:2" x14ac:dyDescent="0.25">
      <c r="B113" s="9"/>
    </row>
    <row r="114" spans="2:2" x14ac:dyDescent="0.25">
      <c r="B114" s="9"/>
    </row>
    <row r="115" spans="2:2" x14ac:dyDescent="0.25">
      <c r="B115" s="9"/>
    </row>
    <row r="116" spans="2:2" x14ac:dyDescent="0.25">
      <c r="B116" s="9"/>
    </row>
    <row r="117" spans="2:2" x14ac:dyDescent="0.25">
      <c r="B117" s="9"/>
    </row>
    <row r="118" spans="2:2" x14ac:dyDescent="0.25">
      <c r="B118" s="9"/>
    </row>
    <row r="119" spans="2:2" x14ac:dyDescent="0.25">
      <c r="B119" s="9"/>
    </row>
    <row r="120" spans="2:2" x14ac:dyDescent="0.25">
      <c r="B120" s="9"/>
    </row>
    <row r="121" spans="2:2" x14ac:dyDescent="0.25">
      <c r="B121" s="9"/>
    </row>
    <row r="122" spans="2:2" x14ac:dyDescent="0.25">
      <c r="B122" s="9"/>
    </row>
    <row r="123" spans="2:2" x14ac:dyDescent="0.25">
      <c r="B123" s="9"/>
    </row>
    <row r="124" spans="2:2" x14ac:dyDescent="0.25">
      <c r="B124" s="9"/>
    </row>
    <row r="125" spans="2:2" x14ac:dyDescent="0.25">
      <c r="B125" s="9"/>
    </row>
    <row r="126" spans="2:2" x14ac:dyDescent="0.25">
      <c r="B126" s="9"/>
    </row>
    <row r="127" spans="2:2" x14ac:dyDescent="0.25">
      <c r="B127" s="9"/>
    </row>
    <row r="128" spans="2:2" x14ac:dyDescent="0.25">
      <c r="B128" s="9"/>
    </row>
    <row r="129" spans="2:2" x14ac:dyDescent="0.25">
      <c r="B129" s="9"/>
    </row>
    <row r="130" spans="2:2" x14ac:dyDescent="0.25">
      <c r="B130" s="9"/>
    </row>
    <row r="131" spans="2:2" x14ac:dyDescent="0.25">
      <c r="B131" s="9"/>
    </row>
    <row r="132" spans="2:2" x14ac:dyDescent="0.25">
      <c r="B132" s="9"/>
    </row>
    <row r="133" spans="2:2" x14ac:dyDescent="0.25">
      <c r="B133" s="9"/>
    </row>
    <row r="134" spans="2:2" x14ac:dyDescent="0.25">
      <c r="B134" s="9"/>
    </row>
    <row r="135" spans="2:2" x14ac:dyDescent="0.25">
      <c r="B135" s="9"/>
    </row>
    <row r="136" spans="2:2" x14ac:dyDescent="0.25">
      <c r="B136" s="9"/>
    </row>
    <row r="137" spans="2:2" x14ac:dyDescent="0.25">
      <c r="B137" s="9"/>
    </row>
    <row r="138" spans="2:2" x14ac:dyDescent="0.25">
      <c r="B138" s="9"/>
    </row>
    <row r="139" spans="2:2" x14ac:dyDescent="0.25">
      <c r="B139" s="9"/>
    </row>
    <row r="140" spans="2:2" x14ac:dyDescent="0.25">
      <c r="B140" s="9"/>
    </row>
    <row r="141" spans="2:2" x14ac:dyDescent="0.25">
      <c r="B141" s="9"/>
    </row>
    <row r="142" spans="2:2" x14ac:dyDescent="0.25">
      <c r="B142" s="9"/>
    </row>
    <row r="143" spans="2:2" x14ac:dyDescent="0.25">
      <c r="B143" s="9"/>
    </row>
    <row r="144" spans="2:2" x14ac:dyDescent="0.25">
      <c r="B144" s="9"/>
    </row>
    <row r="145" spans="2:2" x14ac:dyDescent="0.25">
      <c r="B145" s="9"/>
    </row>
    <row r="146" spans="2:2" x14ac:dyDescent="0.25">
      <c r="B146" s="9"/>
    </row>
    <row r="147" spans="2:2" x14ac:dyDescent="0.25">
      <c r="B147" s="9"/>
    </row>
    <row r="148" spans="2:2" x14ac:dyDescent="0.25">
      <c r="B148" s="9"/>
    </row>
    <row r="149" spans="2:2" x14ac:dyDescent="0.25">
      <c r="B149" s="9"/>
    </row>
    <row r="150" spans="2:2" x14ac:dyDescent="0.25">
      <c r="B150" s="9"/>
    </row>
    <row r="151" spans="2:2" x14ac:dyDescent="0.25">
      <c r="B151" s="9"/>
    </row>
    <row r="152" spans="2:2" x14ac:dyDescent="0.25">
      <c r="B152" s="9"/>
    </row>
    <row r="153" spans="2:2" x14ac:dyDescent="0.25">
      <c r="B153" s="9"/>
    </row>
    <row r="154" spans="2:2" x14ac:dyDescent="0.25">
      <c r="B154" s="9"/>
    </row>
    <row r="155" spans="2:2" x14ac:dyDescent="0.25">
      <c r="B155" s="9"/>
    </row>
    <row r="156" spans="2:2" x14ac:dyDescent="0.25">
      <c r="B156" s="9"/>
    </row>
    <row r="157" spans="2:2" x14ac:dyDescent="0.25">
      <c r="B157" s="9"/>
    </row>
    <row r="158" spans="2:2" x14ac:dyDescent="0.25">
      <c r="B158" s="9"/>
    </row>
    <row r="159" spans="2:2" x14ac:dyDescent="0.25">
      <c r="B159" s="9"/>
    </row>
    <row r="160" spans="2:2" x14ac:dyDescent="0.25">
      <c r="B160" s="9"/>
    </row>
    <row r="161" spans="2:2" x14ac:dyDescent="0.25">
      <c r="B161" s="9"/>
    </row>
    <row r="162" spans="2:2" x14ac:dyDescent="0.25">
      <c r="B162" s="9"/>
    </row>
    <row r="163" spans="2:2" x14ac:dyDescent="0.25">
      <c r="B163" s="9"/>
    </row>
    <row r="164" spans="2:2" x14ac:dyDescent="0.25">
      <c r="B164" s="9"/>
    </row>
    <row r="165" spans="2:2" x14ac:dyDescent="0.25">
      <c r="B165" s="9"/>
    </row>
    <row r="166" spans="2:2" x14ac:dyDescent="0.25">
      <c r="B166" s="9"/>
    </row>
    <row r="167" spans="2:2" x14ac:dyDescent="0.25">
      <c r="B167" s="9"/>
    </row>
    <row r="168" spans="2:2" x14ac:dyDescent="0.25">
      <c r="B168" s="9"/>
    </row>
    <row r="169" spans="2:2" x14ac:dyDescent="0.25">
      <c r="B169" s="9"/>
    </row>
    <row r="170" spans="2:2" x14ac:dyDescent="0.25">
      <c r="B170" s="9"/>
    </row>
    <row r="171" spans="2:2" x14ac:dyDescent="0.25">
      <c r="B171" s="9"/>
    </row>
    <row r="172" spans="2:2" x14ac:dyDescent="0.25">
      <c r="B172" s="9"/>
    </row>
    <row r="173" spans="2:2" x14ac:dyDescent="0.25">
      <c r="B173" s="9"/>
    </row>
    <row r="174" spans="2:2" x14ac:dyDescent="0.25">
      <c r="B174" s="9"/>
    </row>
    <row r="175" spans="2:2" x14ac:dyDescent="0.25">
      <c r="B175" s="9"/>
    </row>
    <row r="176" spans="2:2" x14ac:dyDescent="0.25">
      <c r="B176" s="9"/>
    </row>
    <row r="177" spans="2:2" x14ac:dyDescent="0.25">
      <c r="B177" s="9"/>
    </row>
    <row r="178" spans="2:2" x14ac:dyDescent="0.25">
      <c r="B178" s="9"/>
    </row>
    <row r="179" spans="2:2" x14ac:dyDescent="0.25">
      <c r="B179" s="9"/>
    </row>
    <row r="180" spans="2:2" x14ac:dyDescent="0.25">
      <c r="B180" s="9"/>
    </row>
    <row r="181" spans="2:2" x14ac:dyDescent="0.25">
      <c r="B181" s="9"/>
    </row>
    <row r="182" spans="2:2" x14ac:dyDescent="0.25">
      <c r="B182" s="9"/>
    </row>
    <row r="183" spans="2:2" x14ac:dyDescent="0.25">
      <c r="B183" s="9"/>
    </row>
    <row r="184" spans="2:2" x14ac:dyDescent="0.25">
      <c r="B184" s="9"/>
    </row>
    <row r="185" spans="2:2" x14ac:dyDescent="0.25">
      <c r="B185" s="9"/>
    </row>
    <row r="186" spans="2:2" x14ac:dyDescent="0.25">
      <c r="B186" s="9"/>
    </row>
    <row r="187" spans="2:2" x14ac:dyDescent="0.25">
      <c r="B187" s="9"/>
    </row>
    <row r="188" spans="2:2" x14ac:dyDescent="0.25">
      <c r="B188" s="9"/>
    </row>
    <row r="189" spans="2:2" x14ac:dyDescent="0.25">
      <c r="B189" s="9"/>
    </row>
    <row r="190" spans="2:2" x14ac:dyDescent="0.25">
      <c r="B190" s="9"/>
    </row>
    <row r="191" spans="2:2" x14ac:dyDescent="0.25">
      <c r="B191" s="9"/>
    </row>
    <row r="192" spans="2:2" x14ac:dyDescent="0.25">
      <c r="B192" s="9"/>
    </row>
    <row r="193" spans="2:2" x14ac:dyDescent="0.25">
      <c r="B193" s="9"/>
    </row>
    <row r="194" spans="2:2" x14ac:dyDescent="0.25">
      <c r="B194" s="9"/>
    </row>
    <row r="195" spans="2:2" x14ac:dyDescent="0.25">
      <c r="B195" s="9"/>
    </row>
    <row r="196" spans="2:2" x14ac:dyDescent="0.25">
      <c r="B196" s="9"/>
    </row>
    <row r="197" spans="2:2" x14ac:dyDescent="0.25">
      <c r="B197" s="9"/>
    </row>
    <row r="198" spans="2:2" x14ac:dyDescent="0.25">
      <c r="B198" s="9"/>
    </row>
    <row r="199" spans="2:2" x14ac:dyDescent="0.25">
      <c r="B199" s="9"/>
    </row>
    <row r="200" spans="2:2" x14ac:dyDescent="0.25">
      <c r="B200" s="9"/>
    </row>
    <row r="201" spans="2:2" x14ac:dyDescent="0.25">
      <c r="B201" s="9"/>
    </row>
    <row r="202" spans="2:2" x14ac:dyDescent="0.25">
      <c r="B202" s="9"/>
    </row>
    <row r="203" spans="2:2" x14ac:dyDescent="0.25">
      <c r="B203" s="9"/>
    </row>
    <row r="204" spans="2:2" x14ac:dyDescent="0.25">
      <c r="B204" s="9"/>
    </row>
    <row r="205" spans="2:2" x14ac:dyDescent="0.25">
      <c r="B205" s="9"/>
    </row>
    <row r="206" spans="2:2" x14ac:dyDescent="0.25">
      <c r="B206" s="9"/>
    </row>
    <row r="207" spans="2:2" x14ac:dyDescent="0.25">
      <c r="B207" s="9"/>
    </row>
    <row r="208" spans="2:2" x14ac:dyDescent="0.25">
      <c r="B208" s="9"/>
    </row>
    <row r="209" spans="2:2" x14ac:dyDescent="0.25">
      <c r="B209" s="9"/>
    </row>
    <row r="210" spans="2:2" x14ac:dyDescent="0.25">
      <c r="B210" s="9"/>
    </row>
    <row r="211" spans="2:2" x14ac:dyDescent="0.25">
      <c r="B211" s="9"/>
    </row>
    <row r="212" spans="2:2" x14ac:dyDescent="0.25">
      <c r="B212" s="9"/>
    </row>
    <row r="213" spans="2:2" x14ac:dyDescent="0.25">
      <c r="B213" s="9"/>
    </row>
    <row r="214" spans="2:2" x14ac:dyDescent="0.25">
      <c r="B214" s="9"/>
    </row>
    <row r="215" spans="2:2" x14ac:dyDescent="0.25">
      <c r="B215" s="9"/>
    </row>
    <row r="216" spans="2:2" x14ac:dyDescent="0.25">
      <c r="B216" s="9"/>
    </row>
    <row r="217" spans="2:2" x14ac:dyDescent="0.25">
      <c r="B217" s="9"/>
    </row>
    <row r="218" spans="2:2" x14ac:dyDescent="0.25">
      <c r="B218" s="9"/>
    </row>
    <row r="219" spans="2:2" x14ac:dyDescent="0.25">
      <c r="B219" s="9"/>
    </row>
    <row r="220" spans="2:2" x14ac:dyDescent="0.25">
      <c r="B220" s="9"/>
    </row>
    <row r="221" spans="2:2" x14ac:dyDescent="0.25">
      <c r="B221" s="9"/>
    </row>
    <row r="222" spans="2:2" x14ac:dyDescent="0.25">
      <c r="B222" s="9"/>
    </row>
    <row r="223" spans="2:2" x14ac:dyDescent="0.25">
      <c r="B223" s="9"/>
    </row>
    <row r="224" spans="2:2" x14ac:dyDescent="0.25">
      <c r="B224" s="9"/>
    </row>
    <row r="225" spans="2:2" x14ac:dyDescent="0.25">
      <c r="B225" s="9"/>
    </row>
    <row r="226" spans="2:2" x14ac:dyDescent="0.25">
      <c r="B226" s="9"/>
    </row>
    <row r="227" spans="2:2" x14ac:dyDescent="0.25">
      <c r="B227" s="9"/>
    </row>
    <row r="228" spans="2:2" x14ac:dyDescent="0.25">
      <c r="B228" s="9"/>
    </row>
    <row r="229" spans="2:2" x14ac:dyDescent="0.25">
      <c r="B229" s="9"/>
    </row>
    <row r="230" spans="2:2" x14ac:dyDescent="0.25">
      <c r="B230" s="9"/>
    </row>
    <row r="231" spans="2:2" x14ac:dyDescent="0.25">
      <c r="B231" s="9"/>
    </row>
    <row r="232" spans="2:2" x14ac:dyDescent="0.25">
      <c r="B232" s="9"/>
    </row>
    <row r="233" spans="2:2" x14ac:dyDescent="0.25">
      <c r="B233" s="9"/>
    </row>
    <row r="234" spans="2:2" x14ac:dyDescent="0.25">
      <c r="B234" s="9"/>
    </row>
    <row r="235" spans="2:2" x14ac:dyDescent="0.25">
      <c r="B235" s="9"/>
    </row>
    <row r="236" spans="2:2" x14ac:dyDescent="0.25">
      <c r="B236" s="9"/>
    </row>
    <row r="237" spans="2:2" x14ac:dyDescent="0.25">
      <c r="B237" s="9"/>
    </row>
    <row r="238" spans="2:2" x14ac:dyDescent="0.25">
      <c r="B238" s="9"/>
    </row>
    <row r="239" spans="2:2" x14ac:dyDescent="0.25">
      <c r="B239" s="9"/>
    </row>
    <row r="240" spans="2:2" x14ac:dyDescent="0.25">
      <c r="B240" s="9"/>
    </row>
    <row r="241" spans="2:2" x14ac:dyDescent="0.25">
      <c r="B241" s="9"/>
    </row>
    <row r="242" spans="2:2" x14ac:dyDescent="0.25">
      <c r="B242" s="9"/>
    </row>
    <row r="243" spans="2:2" x14ac:dyDescent="0.25">
      <c r="B243" s="9"/>
    </row>
    <row r="244" spans="2:2" x14ac:dyDescent="0.25">
      <c r="B244" s="9"/>
    </row>
    <row r="245" spans="2:2" x14ac:dyDescent="0.25">
      <c r="B245" s="9"/>
    </row>
    <row r="246" spans="2:2" x14ac:dyDescent="0.25">
      <c r="B246" s="9"/>
    </row>
    <row r="247" spans="2:2" x14ac:dyDescent="0.25">
      <c r="B247" s="9"/>
    </row>
    <row r="248" spans="2:2" x14ac:dyDescent="0.25">
      <c r="B248" s="9"/>
    </row>
    <row r="249" spans="2:2" x14ac:dyDescent="0.25">
      <c r="B249" s="9"/>
    </row>
    <row r="250" spans="2:2" x14ac:dyDescent="0.25">
      <c r="B250" s="9"/>
    </row>
    <row r="251" spans="2:2" x14ac:dyDescent="0.25">
      <c r="B251" s="9"/>
    </row>
    <row r="252" spans="2:2" x14ac:dyDescent="0.25">
      <c r="B252" s="9"/>
    </row>
    <row r="253" spans="2:2" x14ac:dyDescent="0.25">
      <c r="B253" s="9"/>
    </row>
    <row r="254" spans="2:2" x14ac:dyDescent="0.25">
      <c r="B254" s="9"/>
    </row>
    <row r="255" spans="2:2" x14ac:dyDescent="0.25">
      <c r="B255" s="9"/>
    </row>
    <row r="256" spans="2:2" x14ac:dyDescent="0.25">
      <c r="B256" s="9"/>
    </row>
    <row r="257" spans="2:2" x14ac:dyDescent="0.25">
      <c r="B257" s="9"/>
    </row>
    <row r="258" spans="2:2" x14ac:dyDescent="0.25">
      <c r="B258" s="9"/>
    </row>
    <row r="259" spans="2:2" x14ac:dyDescent="0.25">
      <c r="B259" s="9"/>
    </row>
    <row r="260" spans="2:2" x14ac:dyDescent="0.25">
      <c r="B260" s="9"/>
    </row>
    <row r="261" spans="2:2" x14ac:dyDescent="0.25">
      <c r="B261" s="9"/>
    </row>
    <row r="262" spans="2:2" x14ac:dyDescent="0.25">
      <c r="B262" s="9"/>
    </row>
    <row r="263" spans="2:2" x14ac:dyDescent="0.25">
      <c r="B263" s="9"/>
    </row>
    <row r="264" spans="2:2" x14ac:dyDescent="0.25">
      <c r="B264" s="9"/>
    </row>
    <row r="265" spans="2:2" x14ac:dyDescent="0.25">
      <c r="B265" s="9"/>
    </row>
    <row r="266" spans="2:2" x14ac:dyDescent="0.25">
      <c r="B266" s="9"/>
    </row>
    <row r="267" spans="2:2" x14ac:dyDescent="0.25">
      <c r="B267" s="9"/>
    </row>
    <row r="268" spans="2:2" x14ac:dyDescent="0.25">
      <c r="B268" s="9"/>
    </row>
    <row r="269" spans="2:2" x14ac:dyDescent="0.25">
      <c r="B269" s="9"/>
    </row>
    <row r="270" spans="2:2" x14ac:dyDescent="0.25">
      <c r="B270" s="9"/>
    </row>
    <row r="271" spans="2:2" x14ac:dyDescent="0.25">
      <c r="B271" s="9"/>
    </row>
    <row r="272" spans="2:2" x14ac:dyDescent="0.25">
      <c r="B272" s="9"/>
    </row>
    <row r="273" spans="2:2" x14ac:dyDescent="0.25">
      <c r="B273" s="9"/>
    </row>
    <row r="274" spans="2:2" x14ac:dyDescent="0.25">
      <c r="B274" s="9"/>
    </row>
    <row r="275" spans="2:2" x14ac:dyDescent="0.25">
      <c r="B275" s="9"/>
    </row>
    <row r="276" spans="2:2" x14ac:dyDescent="0.25">
      <c r="B276" s="9"/>
    </row>
    <row r="277" spans="2:2" x14ac:dyDescent="0.25">
      <c r="B277" s="9"/>
    </row>
    <row r="278" spans="2:2" x14ac:dyDescent="0.25">
      <c r="B278" s="9"/>
    </row>
    <row r="279" spans="2:2" x14ac:dyDescent="0.25">
      <c r="B279" s="9"/>
    </row>
    <row r="280" spans="2:2" x14ac:dyDescent="0.25">
      <c r="B280" s="9"/>
    </row>
    <row r="281" spans="2:2" x14ac:dyDescent="0.25">
      <c r="B281" s="9"/>
    </row>
    <row r="282" spans="2:2" x14ac:dyDescent="0.25">
      <c r="B282" s="9"/>
    </row>
    <row r="283" spans="2:2" x14ac:dyDescent="0.25">
      <c r="B283" s="9"/>
    </row>
    <row r="284" spans="2:2" x14ac:dyDescent="0.25">
      <c r="B284" s="9"/>
    </row>
    <row r="285" spans="2:2" x14ac:dyDescent="0.25">
      <c r="B285" s="9"/>
    </row>
    <row r="286" spans="2:2" x14ac:dyDescent="0.25">
      <c r="B286" s="9"/>
    </row>
    <row r="287" spans="2:2" x14ac:dyDescent="0.25">
      <c r="B287" s="9"/>
    </row>
    <row r="288" spans="2:2" x14ac:dyDescent="0.25">
      <c r="B288" s="9"/>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88"/>
  <sheetViews>
    <sheetView zoomScale="80" zoomScaleNormal="80" workbookViewId="0">
      <selection activeCell="B8" sqref="B8"/>
    </sheetView>
  </sheetViews>
  <sheetFormatPr defaultRowHeight="15" x14ac:dyDescent="0.25"/>
  <cols>
    <col min="1" max="1" width="55.42578125" customWidth="1"/>
    <col min="2" max="2" width="10" bestFit="1" customWidth="1"/>
    <col min="3" max="3" width="10.140625" bestFit="1" customWidth="1"/>
    <col min="4" max="4" width="10" bestFit="1" customWidth="1"/>
    <col min="5" max="5" width="9.7109375" bestFit="1" customWidth="1"/>
    <col min="6" max="6" width="10.28515625" bestFit="1" customWidth="1"/>
    <col min="7" max="7" width="10" bestFit="1" customWidth="1"/>
    <col min="9" max="10" width="10.28515625" bestFit="1" customWidth="1"/>
    <col min="11" max="11" width="10" bestFit="1" customWidth="1"/>
    <col min="12" max="12" width="10.140625" bestFit="1" customWidth="1"/>
    <col min="13" max="13" width="10.28515625" bestFit="1" customWidth="1"/>
    <col min="14" max="14" width="10" bestFit="1" customWidth="1"/>
    <col min="15" max="15" width="10.140625" bestFit="1" customWidth="1"/>
    <col min="16" max="16" width="10" bestFit="1" customWidth="1"/>
    <col min="17" max="17" width="9.7109375" bestFit="1" customWidth="1"/>
    <col min="18" max="18" width="10.28515625" bestFit="1" customWidth="1"/>
    <col min="19" max="19" width="10" bestFit="1" customWidth="1"/>
    <col min="21" max="22" width="10.28515625" bestFit="1" customWidth="1"/>
    <col min="23" max="23" width="10" bestFit="1" customWidth="1"/>
    <col min="24" max="24" width="10.140625" bestFit="1" customWidth="1"/>
    <col min="25" max="25" width="10.28515625" bestFit="1" customWidth="1"/>
    <col min="26" max="26" width="10" bestFit="1" customWidth="1"/>
    <col min="27" max="27" width="10.140625" bestFit="1" customWidth="1"/>
    <col min="28" max="28" width="10" bestFit="1" customWidth="1"/>
    <col min="29" max="29" width="9.7109375" bestFit="1" customWidth="1"/>
    <col min="30" max="30" width="10.28515625" bestFit="1" customWidth="1"/>
    <col min="31" max="31" width="10" bestFit="1" customWidth="1"/>
  </cols>
  <sheetData>
    <row r="1" spans="1:31" s="1" customFormat="1" x14ac:dyDescent="0.25">
      <c r="A1" s="1" t="s">
        <v>178</v>
      </c>
    </row>
    <row r="2" spans="1:31" s="1" customFormat="1" x14ac:dyDescent="0.25">
      <c r="A2" s="66" t="s">
        <v>14</v>
      </c>
      <c r="B2" s="41">
        <v>44562</v>
      </c>
      <c r="C2" s="41">
        <v>44593</v>
      </c>
      <c r="D2" s="41">
        <v>44621</v>
      </c>
      <c r="E2" s="41">
        <v>44652</v>
      </c>
      <c r="F2" s="41">
        <v>44682</v>
      </c>
      <c r="G2" s="41">
        <v>44713</v>
      </c>
      <c r="H2" s="41">
        <v>44743</v>
      </c>
      <c r="I2" s="41">
        <v>44774</v>
      </c>
      <c r="J2" s="41">
        <v>44805</v>
      </c>
      <c r="K2" s="41">
        <v>44835</v>
      </c>
      <c r="L2" s="41">
        <v>44866</v>
      </c>
      <c r="M2" s="41">
        <v>44896</v>
      </c>
      <c r="N2" s="41">
        <v>44927</v>
      </c>
      <c r="O2" s="41">
        <v>44958</v>
      </c>
      <c r="P2" s="41">
        <v>44986</v>
      </c>
      <c r="Q2" s="41">
        <v>45017</v>
      </c>
      <c r="R2" s="41">
        <v>45047</v>
      </c>
      <c r="S2" s="41">
        <v>45078</v>
      </c>
      <c r="T2" s="41">
        <v>45108</v>
      </c>
      <c r="U2" s="41">
        <v>45139</v>
      </c>
      <c r="V2" s="41">
        <v>45170</v>
      </c>
      <c r="W2" s="41">
        <v>45200</v>
      </c>
      <c r="X2" s="41">
        <v>45231</v>
      </c>
      <c r="Y2" s="41">
        <v>45261</v>
      </c>
      <c r="Z2" s="41">
        <v>45292</v>
      </c>
      <c r="AA2" s="41">
        <v>45323</v>
      </c>
      <c r="AB2" s="41">
        <v>45352</v>
      </c>
      <c r="AC2" s="41">
        <v>45383</v>
      </c>
      <c r="AD2" s="41">
        <v>45413</v>
      </c>
      <c r="AE2" s="41">
        <v>45444</v>
      </c>
    </row>
    <row r="3" spans="1:31" x14ac:dyDescent="0.25">
      <c r="A3" t="s">
        <v>334</v>
      </c>
      <c r="B3" s="11">
        <v>600</v>
      </c>
      <c r="C3" s="11">
        <v>541</v>
      </c>
      <c r="D3" s="11">
        <v>518</v>
      </c>
      <c r="E3" s="11">
        <v>491</v>
      </c>
      <c r="F3" s="11">
        <v>494</v>
      </c>
      <c r="G3" s="11">
        <v>599</v>
      </c>
      <c r="H3" s="11">
        <v>551</v>
      </c>
      <c r="I3" s="11">
        <v>491</v>
      </c>
      <c r="J3" s="11">
        <v>454</v>
      </c>
      <c r="K3" s="11">
        <v>440</v>
      </c>
      <c r="L3" s="11">
        <v>456</v>
      </c>
      <c r="M3" s="11">
        <v>455</v>
      </c>
      <c r="N3" s="11">
        <v>544</v>
      </c>
      <c r="O3" s="11">
        <v>534</v>
      </c>
      <c r="P3" s="11">
        <v>473</v>
      </c>
      <c r="Q3" s="11">
        <v>431</v>
      </c>
      <c r="R3" s="11">
        <v>458</v>
      </c>
      <c r="S3" s="11">
        <v>538</v>
      </c>
      <c r="T3" s="11">
        <v>553</v>
      </c>
      <c r="U3" s="11">
        <v>478</v>
      </c>
      <c r="V3" s="11">
        <v>440</v>
      </c>
      <c r="W3" s="11">
        <v>462</v>
      </c>
      <c r="X3" s="11">
        <v>456</v>
      </c>
      <c r="Y3" s="11">
        <v>449</v>
      </c>
      <c r="Z3" s="11">
        <v>503</v>
      </c>
      <c r="AA3" s="11">
        <v>471</v>
      </c>
      <c r="AB3" s="11">
        <v>381</v>
      </c>
      <c r="AC3" s="11">
        <v>395</v>
      </c>
      <c r="AD3" s="11">
        <v>473</v>
      </c>
      <c r="AE3" s="11"/>
    </row>
    <row r="4" spans="1:31" x14ac:dyDescent="0.25">
      <c r="A4" t="s">
        <v>335</v>
      </c>
      <c r="B4" s="11">
        <v>1348</v>
      </c>
      <c r="C4" s="11">
        <v>1216</v>
      </c>
      <c r="D4" s="11">
        <v>1095</v>
      </c>
      <c r="E4" s="11">
        <v>1037</v>
      </c>
      <c r="F4" s="11">
        <v>979</v>
      </c>
      <c r="G4" s="11">
        <v>1247</v>
      </c>
      <c r="H4" s="11">
        <v>1135</v>
      </c>
      <c r="I4" s="11">
        <v>983</v>
      </c>
      <c r="J4" s="11">
        <v>913</v>
      </c>
      <c r="K4" s="11">
        <v>894</v>
      </c>
      <c r="L4" s="11">
        <v>900</v>
      </c>
      <c r="M4" s="11">
        <v>850</v>
      </c>
      <c r="N4" s="11">
        <v>1033</v>
      </c>
      <c r="O4" s="11">
        <v>1031</v>
      </c>
      <c r="P4" s="11">
        <v>878</v>
      </c>
      <c r="Q4" s="11">
        <v>832</v>
      </c>
      <c r="R4" s="11">
        <v>918</v>
      </c>
      <c r="S4" s="11">
        <v>1173</v>
      </c>
      <c r="T4" s="11">
        <v>1215</v>
      </c>
      <c r="U4" s="11">
        <v>1086</v>
      </c>
      <c r="V4" s="11">
        <v>982</v>
      </c>
      <c r="W4" s="11">
        <v>1002</v>
      </c>
      <c r="X4" s="11">
        <v>970</v>
      </c>
      <c r="Y4" s="11">
        <v>914</v>
      </c>
      <c r="Z4" s="11">
        <v>1039</v>
      </c>
      <c r="AA4" s="11">
        <v>961</v>
      </c>
      <c r="AB4" s="11">
        <v>797</v>
      </c>
      <c r="AC4" s="11">
        <v>827</v>
      </c>
      <c r="AD4" s="11">
        <v>997</v>
      </c>
      <c r="AE4" s="11"/>
    </row>
    <row r="5" spans="1:31" x14ac:dyDescent="0.25">
      <c r="A5" t="s">
        <v>336</v>
      </c>
      <c r="B5" s="11">
        <v>14205</v>
      </c>
      <c r="C5" s="11">
        <v>12802</v>
      </c>
      <c r="D5" s="11">
        <v>11163</v>
      </c>
      <c r="E5" s="11">
        <v>10264</v>
      </c>
      <c r="F5" s="11">
        <v>9805</v>
      </c>
      <c r="G5" s="11">
        <v>11922</v>
      </c>
      <c r="H5" s="11">
        <v>10926</v>
      </c>
      <c r="I5" s="11">
        <v>9421</v>
      </c>
      <c r="J5" s="11">
        <v>8607</v>
      </c>
      <c r="K5" s="11">
        <v>8410</v>
      </c>
      <c r="L5" s="11">
        <v>8238</v>
      </c>
      <c r="M5" s="11">
        <v>7779</v>
      </c>
      <c r="N5" s="11">
        <v>9504</v>
      </c>
      <c r="O5" s="11">
        <v>9495</v>
      </c>
      <c r="P5" s="11">
        <v>8251</v>
      </c>
      <c r="Q5" s="11">
        <v>7932</v>
      </c>
      <c r="R5" s="11">
        <v>8722</v>
      </c>
      <c r="S5" s="11">
        <v>11258</v>
      </c>
      <c r="T5" s="11">
        <v>11930</v>
      </c>
      <c r="U5" s="11">
        <v>11229</v>
      </c>
      <c r="V5" s="11">
        <v>10199</v>
      </c>
      <c r="W5" s="11">
        <v>10368</v>
      </c>
      <c r="X5" s="11">
        <v>10250</v>
      </c>
      <c r="Y5" s="11">
        <v>9793</v>
      </c>
      <c r="Z5" s="11">
        <v>10584</v>
      </c>
      <c r="AA5" s="11">
        <v>9666</v>
      </c>
      <c r="AB5" s="11">
        <v>8092</v>
      </c>
      <c r="AC5" s="11">
        <v>8552</v>
      </c>
      <c r="AD5" s="11">
        <v>10358</v>
      </c>
      <c r="AE5" s="11"/>
    </row>
    <row r="6" spans="1:31" x14ac:dyDescent="0.25">
      <c r="A6" t="s">
        <v>337</v>
      </c>
      <c r="B6" s="11">
        <v>22679</v>
      </c>
      <c r="C6" s="11">
        <v>20437</v>
      </c>
      <c r="D6" s="11">
        <v>17851</v>
      </c>
      <c r="E6" s="11">
        <v>16453</v>
      </c>
      <c r="F6" s="11">
        <v>15651</v>
      </c>
      <c r="G6" s="11">
        <v>19325</v>
      </c>
      <c r="H6" s="11">
        <v>17794</v>
      </c>
      <c r="I6" s="11">
        <v>15286</v>
      </c>
      <c r="J6" s="11">
        <v>13934</v>
      </c>
      <c r="K6" s="11">
        <v>13597</v>
      </c>
      <c r="L6" s="11">
        <v>13266</v>
      </c>
      <c r="M6" s="11">
        <v>12607</v>
      </c>
      <c r="N6" s="11">
        <v>15419</v>
      </c>
      <c r="O6" s="11">
        <v>15296</v>
      </c>
      <c r="P6" s="11">
        <v>13388</v>
      </c>
      <c r="Q6" s="11">
        <v>12873</v>
      </c>
      <c r="R6" s="11">
        <v>14087</v>
      </c>
      <c r="S6" s="11">
        <v>18368</v>
      </c>
      <c r="T6" s="11">
        <v>19342</v>
      </c>
      <c r="U6" s="11">
        <v>17986</v>
      </c>
      <c r="V6" s="11">
        <v>16373</v>
      </c>
      <c r="W6" s="11">
        <v>16748</v>
      </c>
      <c r="X6" s="11">
        <v>16524</v>
      </c>
      <c r="Y6" s="11">
        <v>15688</v>
      </c>
      <c r="Z6" s="11">
        <v>17030</v>
      </c>
      <c r="AA6" s="11">
        <v>15597</v>
      </c>
      <c r="AB6" s="11">
        <v>13144</v>
      </c>
      <c r="AC6" s="11">
        <v>13869</v>
      </c>
      <c r="AD6" s="11">
        <v>16763</v>
      </c>
      <c r="AE6" s="11"/>
    </row>
    <row r="7" spans="1:31" x14ac:dyDescent="0.25">
      <c r="A7" t="s">
        <v>338</v>
      </c>
      <c r="B7" s="11">
        <v>28958</v>
      </c>
      <c r="C7" s="11">
        <v>26136</v>
      </c>
      <c r="D7" s="11">
        <v>22837</v>
      </c>
      <c r="E7" s="11">
        <v>20955</v>
      </c>
      <c r="F7" s="11">
        <v>19926</v>
      </c>
      <c r="G7" s="11">
        <v>24604</v>
      </c>
      <c r="H7" s="11">
        <v>22716</v>
      </c>
      <c r="I7" s="11">
        <v>19480</v>
      </c>
      <c r="J7" s="11">
        <v>17725</v>
      </c>
      <c r="K7" s="11">
        <v>17308</v>
      </c>
      <c r="L7" s="11">
        <v>16835</v>
      </c>
      <c r="M7" s="11">
        <v>15985</v>
      </c>
      <c r="N7" s="11">
        <v>19567</v>
      </c>
      <c r="O7" s="11">
        <v>19403</v>
      </c>
      <c r="P7" s="11">
        <v>16939</v>
      </c>
      <c r="Q7" s="11">
        <v>16251</v>
      </c>
      <c r="R7" s="11">
        <v>17743</v>
      </c>
      <c r="S7" s="11">
        <v>23099</v>
      </c>
      <c r="T7" s="11">
        <v>24402</v>
      </c>
      <c r="U7" s="11">
        <v>22617</v>
      </c>
      <c r="V7" s="11">
        <v>20611</v>
      </c>
      <c r="W7" s="11">
        <v>21058</v>
      </c>
      <c r="X7" s="11">
        <v>20716</v>
      </c>
      <c r="Y7" s="11">
        <v>19619</v>
      </c>
      <c r="Z7" s="11">
        <v>21428</v>
      </c>
      <c r="AA7" s="11">
        <v>19648</v>
      </c>
      <c r="AB7" s="11">
        <v>16453</v>
      </c>
      <c r="AC7" s="11">
        <v>17391</v>
      </c>
      <c r="AD7" s="11">
        <v>21008</v>
      </c>
      <c r="AE7" s="11"/>
    </row>
    <row r="8" spans="1:31" x14ac:dyDescent="0.25">
      <c r="A8" t="s">
        <v>339</v>
      </c>
      <c r="B8" s="11">
        <v>16959</v>
      </c>
      <c r="C8" s="11">
        <v>15247</v>
      </c>
      <c r="D8" s="11">
        <v>13324</v>
      </c>
      <c r="E8" s="11">
        <v>12237</v>
      </c>
      <c r="F8" s="11">
        <v>11671</v>
      </c>
      <c r="G8" s="11">
        <v>14317</v>
      </c>
      <c r="H8" s="11">
        <v>13184</v>
      </c>
      <c r="I8" s="11">
        <v>11367</v>
      </c>
      <c r="J8" s="11">
        <v>10331</v>
      </c>
      <c r="K8" s="11">
        <v>10080</v>
      </c>
      <c r="L8" s="11">
        <v>9816</v>
      </c>
      <c r="M8" s="11">
        <v>9382</v>
      </c>
      <c r="N8" s="11">
        <v>11485</v>
      </c>
      <c r="O8" s="11">
        <v>11409</v>
      </c>
      <c r="P8" s="11">
        <v>9962</v>
      </c>
      <c r="Q8" s="11">
        <v>9545</v>
      </c>
      <c r="R8" s="11">
        <v>10448</v>
      </c>
      <c r="S8" s="11">
        <v>13585</v>
      </c>
      <c r="T8" s="11">
        <v>14389</v>
      </c>
      <c r="U8" s="11">
        <v>13459</v>
      </c>
      <c r="V8" s="11">
        <v>12217</v>
      </c>
      <c r="W8" s="11">
        <v>12488</v>
      </c>
      <c r="X8" s="11">
        <v>12312</v>
      </c>
      <c r="Y8" s="11">
        <v>11669</v>
      </c>
      <c r="Z8" s="11">
        <v>12661</v>
      </c>
      <c r="AA8" s="11">
        <v>11594</v>
      </c>
      <c r="AB8" s="11">
        <v>9732</v>
      </c>
      <c r="AC8" s="11">
        <v>10271</v>
      </c>
      <c r="AD8" s="11">
        <v>12446</v>
      </c>
      <c r="AE8" s="11"/>
    </row>
    <row r="9" spans="1:31" x14ac:dyDescent="0.25">
      <c r="A9" t="s">
        <v>340</v>
      </c>
      <c r="B9" s="11">
        <v>806</v>
      </c>
      <c r="C9" s="11">
        <v>761</v>
      </c>
      <c r="D9" s="11">
        <v>642</v>
      </c>
      <c r="E9" s="11">
        <v>591</v>
      </c>
      <c r="F9" s="11">
        <v>560</v>
      </c>
      <c r="G9" s="11">
        <v>660</v>
      </c>
      <c r="H9" s="11">
        <v>610</v>
      </c>
      <c r="I9" s="11">
        <v>539</v>
      </c>
      <c r="J9" s="11">
        <v>478</v>
      </c>
      <c r="K9" s="11">
        <v>452</v>
      </c>
      <c r="L9" s="11">
        <v>437</v>
      </c>
      <c r="M9" s="11">
        <v>403</v>
      </c>
      <c r="N9" s="11">
        <v>457</v>
      </c>
      <c r="O9" s="11">
        <v>451</v>
      </c>
      <c r="P9" s="11">
        <v>370</v>
      </c>
      <c r="Q9" s="11">
        <v>355</v>
      </c>
      <c r="R9" s="11">
        <v>410</v>
      </c>
      <c r="S9" s="11">
        <v>541</v>
      </c>
      <c r="T9" s="11">
        <v>539</v>
      </c>
      <c r="U9" s="11">
        <v>474</v>
      </c>
      <c r="V9" s="11">
        <v>436</v>
      </c>
      <c r="W9" s="11">
        <v>443</v>
      </c>
      <c r="X9" s="11">
        <v>449</v>
      </c>
      <c r="Y9" s="11">
        <v>435</v>
      </c>
      <c r="Z9" s="11">
        <v>473</v>
      </c>
      <c r="AA9" s="11">
        <v>454</v>
      </c>
      <c r="AB9" s="11">
        <v>370</v>
      </c>
      <c r="AC9" s="11">
        <v>418</v>
      </c>
      <c r="AD9" s="11">
        <v>500</v>
      </c>
      <c r="AE9" s="11"/>
    </row>
    <row r="10" spans="1:31" x14ac:dyDescent="0.25">
      <c r="A10" t="s">
        <v>341</v>
      </c>
      <c r="B10" s="11">
        <v>1505</v>
      </c>
      <c r="C10" s="11">
        <v>1369</v>
      </c>
      <c r="D10" s="11">
        <v>1179</v>
      </c>
      <c r="E10" s="11">
        <v>1093</v>
      </c>
      <c r="F10" s="11">
        <v>1005</v>
      </c>
      <c r="G10" s="11">
        <v>1200</v>
      </c>
      <c r="H10" s="11">
        <v>1105</v>
      </c>
      <c r="I10" s="11">
        <v>948</v>
      </c>
      <c r="J10" s="11">
        <v>855</v>
      </c>
      <c r="K10" s="11">
        <v>821</v>
      </c>
      <c r="L10" s="11">
        <v>795</v>
      </c>
      <c r="M10" s="11">
        <v>733</v>
      </c>
      <c r="N10" s="11">
        <v>848</v>
      </c>
      <c r="O10" s="11">
        <v>840</v>
      </c>
      <c r="P10" s="11">
        <v>715</v>
      </c>
      <c r="Q10" s="11">
        <v>707</v>
      </c>
      <c r="R10" s="11">
        <v>777</v>
      </c>
      <c r="S10" s="11">
        <v>1028</v>
      </c>
      <c r="T10" s="11">
        <v>1021</v>
      </c>
      <c r="U10" s="11">
        <v>901</v>
      </c>
      <c r="V10" s="11">
        <v>851</v>
      </c>
      <c r="W10" s="11">
        <v>841</v>
      </c>
      <c r="X10" s="11">
        <v>858</v>
      </c>
      <c r="Y10" s="11">
        <v>812</v>
      </c>
      <c r="Z10" s="11">
        <v>897</v>
      </c>
      <c r="AA10" s="11">
        <v>857</v>
      </c>
      <c r="AB10" s="11">
        <v>711</v>
      </c>
      <c r="AC10" s="11">
        <v>784</v>
      </c>
      <c r="AD10" s="11">
        <v>962</v>
      </c>
      <c r="AE10" s="11"/>
    </row>
    <row r="11" spans="1:31" x14ac:dyDescent="0.25">
      <c r="A11" t="s">
        <v>342</v>
      </c>
      <c r="B11" s="11">
        <v>72</v>
      </c>
      <c r="C11" s="11">
        <v>67</v>
      </c>
      <c r="D11" s="11">
        <v>64</v>
      </c>
      <c r="E11" s="11">
        <v>56</v>
      </c>
      <c r="F11" s="11">
        <v>56</v>
      </c>
      <c r="G11" s="11">
        <v>64</v>
      </c>
      <c r="H11" s="11">
        <v>67</v>
      </c>
      <c r="I11" s="11">
        <v>60</v>
      </c>
      <c r="J11" s="11">
        <v>53</v>
      </c>
      <c r="K11" s="11">
        <v>52</v>
      </c>
      <c r="L11" s="11">
        <v>46</v>
      </c>
      <c r="M11" s="11">
        <v>47</v>
      </c>
      <c r="N11" s="11">
        <v>59</v>
      </c>
      <c r="O11" s="11">
        <v>62</v>
      </c>
      <c r="P11" s="11">
        <v>53</v>
      </c>
      <c r="Q11" s="11">
        <v>46</v>
      </c>
      <c r="R11" s="11">
        <v>48</v>
      </c>
      <c r="S11" s="11">
        <v>52</v>
      </c>
      <c r="T11" s="11">
        <v>65</v>
      </c>
      <c r="U11" s="11">
        <v>58</v>
      </c>
      <c r="V11" s="11">
        <v>53</v>
      </c>
      <c r="W11" s="11">
        <v>57</v>
      </c>
      <c r="X11" s="11">
        <v>54</v>
      </c>
      <c r="Y11" s="11">
        <v>50</v>
      </c>
      <c r="Z11" s="11">
        <v>56</v>
      </c>
      <c r="AA11" s="11">
        <v>50</v>
      </c>
      <c r="AB11" s="11">
        <v>42</v>
      </c>
      <c r="AC11" s="11">
        <v>42</v>
      </c>
      <c r="AD11" s="11">
        <v>48</v>
      </c>
      <c r="AE11" s="11"/>
    </row>
    <row r="12" spans="1:31" x14ac:dyDescent="0.25">
      <c r="A12" t="s">
        <v>343</v>
      </c>
      <c r="B12" s="11">
        <v>1641</v>
      </c>
      <c r="C12" s="11">
        <v>1447</v>
      </c>
      <c r="D12" s="11">
        <v>1268</v>
      </c>
      <c r="E12" s="11">
        <v>1189</v>
      </c>
      <c r="F12" s="11">
        <v>1092</v>
      </c>
      <c r="G12" s="11">
        <v>1424</v>
      </c>
      <c r="H12" s="11">
        <v>1290</v>
      </c>
      <c r="I12" s="11">
        <v>1094</v>
      </c>
      <c r="J12" s="11">
        <v>1009</v>
      </c>
      <c r="K12" s="11">
        <v>938</v>
      </c>
      <c r="L12" s="11">
        <v>955</v>
      </c>
      <c r="M12" s="11">
        <v>885</v>
      </c>
      <c r="N12" s="11">
        <v>1063</v>
      </c>
      <c r="O12" s="11">
        <v>1037</v>
      </c>
      <c r="P12" s="11">
        <v>877</v>
      </c>
      <c r="Q12" s="11">
        <v>850</v>
      </c>
      <c r="R12" s="11">
        <v>945</v>
      </c>
      <c r="S12" s="11">
        <v>1319</v>
      </c>
      <c r="T12" s="11">
        <v>1266</v>
      </c>
      <c r="U12" s="11">
        <v>1101</v>
      </c>
      <c r="V12" s="11">
        <v>1019</v>
      </c>
      <c r="W12" s="11">
        <v>1019</v>
      </c>
      <c r="X12" s="11">
        <v>1014</v>
      </c>
      <c r="Y12" s="11">
        <v>977</v>
      </c>
      <c r="Z12" s="11">
        <v>1092</v>
      </c>
      <c r="AA12" s="11">
        <v>1016</v>
      </c>
      <c r="AB12" s="11">
        <v>845</v>
      </c>
      <c r="AC12" s="11">
        <v>931</v>
      </c>
      <c r="AD12" s="11">
        <v>1160</v>
      </c>
      <c r="AE12" s="11"/>
    </row>
    <row r="13" spans="1:31" x14ac:dyDescent="0.25">
      <c r="A13" t="s">
        <v>344</v>
      </c>
      <c r="B13" s="11">
        <v>629</v>
      </c>
      <c r="C13" s="11">
        <v>582</v>
      </c>
      <c r="D13" s="11">
        <v>509</v>
      </c>
      <c r="E13" s="11">
        <v>454</v>
      </c>
      <c r="F13" s="11">
        <v>417</v>
      </c>
      <c r="G13" s="11">
        <v>507</v>
      </c>
      <c r="H13" s="11">
        <v>475</v>
      </c>
      <c r="I13" s="11">
        <v>410</v>
      </c>
      <c r="J13" s="11">
        <v>374</v>
      </c>
      <c r="K13" s="11">
        <v>363</v>
      </c>
      <c r="L13" s="11">
        <v>359</v>
      </c>
      <c r="M13" s="11">
        <v>351</v>
      </c>
      <c r="N13" s="11">
        <v>442</v>
      </c>
      <c r="O13" s="11">
        <v>436</v>
      </c>
      <c r="P13" s="11">
        <v>385</v>
      </c>
      <c r="Q13" s="11">
        <v>355</v>
      </c>
      <c r="R13" s="11">
        <v>373</v>
      </c>
      <c r="S13" s="11">
        <v>492</v>
      </c>
      <c r="T13" s="11">
        <v>507</v>
      </c>
      <c r="U13" s="11">
        <v>453</v>
      </c>
      <c r="V13" s="11">
        <v>408</v>
      </c>
      <c r="W13" s="11">
        <v>410</v>
      </c>
      <c r="X13" s="11">
        <v>399</v>
      </c>
      <c r="Y13" s="11">
        <v>411</v>
      </c>
      <c r="Z13" s="11">
        <v>480</v>
      </c>
      <c r="AA13" s="11">
        <v>437</v>
      </c>
      <c r="AB13" s="11">
        <v>361</v>
      </c>
      <c r="AC13" s="11">
        <v>381</v>
      </c>
      <c r="AD13" s="11">
        <v>457</v>
      </c>
      <c r="AE13" s="11"/>
    </row>
    <row r="14" spans="1:31" x14ac:dyDescent="0.25">
      <c r="A14" t="s">
        <v>345</v>
      </c>
      <c r="B14" s="11">
        <v>795</v>
      </c>
      <c r="C14" s="11">
        <v>727</v>
      </c>
      <c r="D14" s="11">
        <v>632</v>
      </c>
      <c r="E14" s="11">
        <v>585</v>
      </c>
      <c r="F14" s="11">
        <v>543</v>
      </c>
      <c r="G14" s="11">
        <v>694</v>
      </c>
      <c r="H14" s="11">
        <v>631</v>
      </c>
      <c r="I14" s="11">
        <v>522</v>
      </c>
      <c r="J14" s="11">
        <v>494</v>
      </c>
      <c r="K14" s="11">
        <v>485</v>
      </c>
      <c r="L14" s="11">
        <v>466</v>
      </c>
      <c r="M14" s="11">
        <v>434</v>
      </c>
      <c r="N14" s="11">
        <v>516</v>
      </c>
      <c r="O14" s="11">
        <v>520</v>
      </c>
      <c r="P14" s="11">
        <v>445</v>
      </c>
      <c r="Q14" s="11">
        <v>429</v>
      </c>
      <c r="R14" s="11">
        <v>476</v>
      </c>
      <c r="S14" s="11">
        <v>628</v>
      </c>
      <c r="T14" s="11">
        <v>644</v>
      </c>
      <c r="U14" s="11">
        <v>576</v>
      </c>
      <c r="V14" s="11">
        <v>527</v>
      </c>
      <c r="W14" s="11">
        <v>536</v>
      </c>
      <c r="X14" s="11">
        <v>528</v>
      </c>
      <c r="Y14" s="11">
        <v>475</v>
      </c>
      <c r="Z14" s="11">
        <v>525</v>
      </c>
      <c r="AA14" s="11">
        <v>490</v>
      </c>
      <c r="AB14" s="11">
        <v>403</v>
      </c>
      <c r="AC14" s="11">
        <v>452</v>
      </c>
      <c r="AD14" s="11">
        <v>565</v>
      </c>
      <c r="AE14" s="11"/>
    </row>
    <row r="15" spans="1:31" x14ac:dyDescent="0.25">
      <c r="A15" t="s">
        <v>346</v>
      </c>
      <c r="B15" s="11">
        <v>964</v>
      </c>
      <c r="C15" s="11">
        <v>875</v>
      </c>
      <c r="D15" s="11">
        <v>769</v>
      </c>
      <c r="E15" s="11">
        <v>729</v>
      </c>
      <c r="F15" s="11">
        <v>682</v>
      </c>
      <c r="G15" s="11">
        <v>876</v>
      </c>
      <c r="H15" s="11">
        <v>805</v>
      </c>
      <c r="I15" s="11">
        <v>671</v>
      </c>
      <c r="J15" s="11">
        <v>632</v>
      </c>
      <c r="K15" s="11">
        <v>601</v>
      </c>
      <c r="L15" s="11">
        <v>573</v>
      </c>
      <c r="M15" s="11">
        <v>527</v>
      </c>
      <c r="N15" s="11">
        <v>639</v>
      </c>
      <c r="O15" s="11">
        <v>630</v>
      </c>
      <c r="P15" s="11">
        <v>530</v>
      </c>
      <c r="Q15" s="11">
        <v>514</v>
      </c>
      <c r="R15" s="11">
        <v>575</v>
      </c>
      <c r="S15" s="11">
        <v>775</v>
      </c>
      <c r="T15" s="11">
        <v>799</v>
      </c>
      <c r="U15" s="11">
        <v>710</v>
      </c>
      <c r="V15" s="11">
        <v>659</v>
      </c>
      <c r="W15" s="11">
        <v>670</v>
      </c>
      <c r="X15" s="11">
        <v>659</v>
      </c>
      <c r="Y15" s="11">
        <v>586</v>
      </c>
      <c r="Z15" s="11">
        <v>664</v>
      </c>
      <c r="AA15" s="11">
        <v>617</v>
      </c>
      <c r="AB15" s="11">
        <v>500</v>
      </c>
      <c r="AC15" s="11">
        <v>564</v>
      </c>
      <c r="AD15" s="11">
        <v>702</v>
      </c>
      <c r="AE15" s="11"/>
    </row>
    <row r="16" spans="1:31" x14ac:dyDescent="0.25">
      <c r="A16" t="s">
        <v>347</v>
      </c>
      <c r="B16" s="11">
        <v>1346</v>
      </c>
      <c r="C16" s="11">
        <v>1210</v>
      </c>
      <c r="D16" s="11">
        <v>1067</v>
      </c>
      <c r="E16" s="11">
        <v>1025</v>
      </c>
      <c r="F16" s="11">
        <v>963</v>
      </c>
      <c r="G16" s="11">
        <v>1268</v>
      </c>
      <c r="H16" s="11">
        <v>1152</v>
      </c>
      <c r="I16" s="11">
        <v>959</v>
      </c>
      <c r="J16" s="11">
        <v>910</v>
      </c>
      <c r="K16" s="11">
        <v>856</v>
      </c>
      <c r="L16" s="11">
        <v>830</v>
      </c>
      <c r="M16" s="11">
        <v>748</v>
      </c>
      <c r="N16" s="11">
        <v>925</v>
      </c>
      <c r="O16" s="11">
        <v>912</v>
      </c>
      <c r="P16" s="11">
        <v>773</v>
      </c>
      <c r="Q16" s="11">
        <v>747</v>
      </c>
      <c r="R16" s="11">
        <v>834</v>
      </c>
      <c r="S16" s="11">
        <v>1148</v>
      </c>
      <c r="T16" s="11">
        <v>1157</v>
      </c>
      <c r="U16" s="11">
        <v>1031</v>
      </c>
      <c r="V16" s="11">
        <v>944</v>
      </c>
      <c r="W16" s="11">
        <v>947</v>
      </c>
      <c r="X16" s="11">
        <v>934</v>
      </c>
      <c r="Y16" s="11">
        <v>831</v>
      </c>
      <c r="Z16" s="11">
        <v>948</v>
      </c>
      <c r="AA16" s="11">
        <v>884</v>
      </c>
      <c r="AB16" s="11">
        <v>718</v>
      </c>
      <c r="AC16" s="11">
        <v>816</v>
      </c>
      <c r="AD16" s="11">
        <v>1016</v>
      </c>
      <c r="AE16" s="11"/>
    </row>
    <row r="17" spans="1:31" x14ac:dyDescent="0.25">
      <c r="A17" t="s">
        <v>348</v>
      </c>
      <c r="B17" s="11">
        <v>284</v>
      </c>
      <c r="C17" s="11">
        <v>264</v>
      </c>
      <c r="D17" s="11">
        <v>229</v>
      </c>
      <c r="E17" s="11">
        <v>217</v>
      </c>
      <c r="F17" s="11">
        <v>204</v>
      </c>
      <c r="G17" s="11">
        <v>242</v>
      </c>
      <c r="H17" s="11">
        <v>224</v>
      </c>
      <c r="I17" s="11">
        <v>193</v>
      </c>
      <c r="J17" s="11">
        <v>173</v>
      </c>
      <c r="K17" s="11">
        <v>171</v>
      </c>
      <c r="L17" s="11">
        <v>164</v>
      </c>
      <c r="M17" s="11">
        <v>153</v>
      </c>
      <c r="N17" s="11">
        <v>186</v>
      </c>
      <c r="O17" s="11">
        <v>178</v>
      </c>
      <c r="P17" s="11">
        <v>149</v>
      </c>
      <c r="Q17" s="11">
        <v>159</v>
      </c>
      <c r="R17" s="11">
        <v>173</v>
      </c>
      <c r="S17" s="11">
        <v>212</v>
      </c>
      <c r="T17" s="11">
        <v>223</v>
      </c>
      <c r="U17" s="11">
        <v>200</v>
      </c>
      <c r="V17" s="11">
        <v>185</v>
      </c>
      <c r="W17" s="11">
        <v>185</v>
      </c>
      <c r="X17" s="11">
        <v>186</v>
      </c>
      <c r="Y17" s="11">
        <v>178</v>
      </c>
      <c r="Z17" s="11">
        <v>189</v>
      </c>
      <c r="AA17" s="11">
        <v>162</v>
      </c>
      <c r="AB17" s="11">
        <v>143</v>
      </c>
      <c r="AC17" s="11">
        <v>180</v>
      </c>
      <c r="AD17" s="11">
        <v>209</v>
      </c>
      <c r="AE17" s="11"/>
    </row>
    <row r="18" spans="1:31" x14ac:dyDescent="0.25">
      <c r="A18" t="s">
        <v>349</v>
      </c>
      <c r="B18" s="11">
        <v>964</v>
      </c>
      <c r="C18" s="11">
        <v>875</v>
      </c>
      <c r="D18" s="11">
        <v>769</v>
      </c>
      <c r="E18" s="11">
        <v>729</v>
      </c>
      <c r="F18" s="11">
        <v>682</v>
      </c>
      <c r="G18" s="11">
        <v>876</v>
      </c>
      <c r="H18" s="11">
        <v>805</v>
      </c>
      <c r="I18" s="11">
        <v>671</v>
      </c>
      <c r="J18" s="11">
        <v>632</v>
      </c>
      <c r="K18" s="11">
        <v>601</v>
      </c>
      <c r="L18" s="11">
        <v>573</v>
      </c>
      <c r="M18" s="11">
        <v>527</v>
      </c>
      <c r="N18" s="11">
        <v>639</v>
      </c>
      <c r="O18" s="11">
        <v>630</v>
      </c>
      <c r="P18" s="11">
        <v>530</v>
      </c>
      <c r="Q18" s="11">
        <v>514</v>
      </c>
      <c r="R18" s="11">
        <v>575</v>
      </c>
      <c r="S18" s="11">
        <v>775</v>
      </c>
      <c r="T18" s="11">
        <v>799</v>
      </c>
      <c r="U18" s="11">
        <v>710</v>
      </c>
      <c r="V18" s="11">
        <v>659</v>
      </c>
      <c r="W18" s="11">
        <v>670</v>
      </c>
      <c r="X18" s="11">
        <v>659</v>
      </c>
      <c r="Y18" s="11">
        <v>586</v>
      </c>
      <c r="Z18" s="11">
        <v>664</v>
      </c>
      <c r="AA18" s="11">
        <v>617</v>
      </c>
      <c r="AB18" s="11">
        <v>500</v>
      </c>
      <c r="AC18" s="11">
        <v>564</v>
      </c>
      <c r="AD18" s="11">
        <v>702</v>
      </c>
      <c r="AE18" s="11"/>
    </row>
    <row r="19" spans="1:31" x14ac:dyDescent="0.25">
      <c r="A19" t="s">
        <v>350</v>
      </c>
      <c r="B19" s="11">
        <v>34</v>
      </c>
      <c r="C19" s="11">
        <v>31</v>
      </c>
      <c r="D19" s="11">
        <v>30</v>
      </c>
      <c r="E19" s="11">
        <v>26</v>
      </c>
      <c r="F19" s="11">
        <v>22</v>
      </c>
      <c r="G19" s="11">
        <v>26</v>
      </c>
      <c r="H19" s="11">
        <v>26</v>
      </c>
      <c r="I19" s="11">
        <v>20</v>
      </c>
      <c r="J19" s="11">
        <v>20</v>
      </c>
      <c r="K19" s="11">
        <v>21</v>
      </c>
      <c r="L19" s="11">
        <v>21</v>
      </c>
      <c r="M19" s="11">
        <v>17</v>
      </c>
      <c r="N19" s="11">
        <v>25</v>
      </c>
      <c r="O19" s="11">
        <v>23</v>
      </c>
      <c r="P19" s="11">
        <v>21</v>
      </c>
      <c r="Q19" s="11">
        <v>17</v>
      </c>
      <c r="R19" s="11">
        <v>21</v>
      </c>
      <c r="S19" s="11">
        <v>30</v>
      </c>
      <c r="T19" s="11">
        <v>34</v>
      </c>
      <c r="U19" s="11">
        <v>27</v>
      </c>
      <c r="V19" s="11">
        <v>21</v>
      </c>
      <c r="W19" s="11">
        <v>23</v>
      </c>
      <c r="X19" s="11">
        <v>22</v>
      </c>
      <c r="Y19" s="11">
        <v>24</v>
      </c>
      <c r="Z19" s="11">
        <v>21</v>
      </c>
      <c r="AA19" s="11">
        <v>20</v>
      </c>
      <c r="AB19" s="11">
        <v>17</v>
      </c>
      <c r="AC19" s="11">
        <v>19</v>
      </c>
      <c r="AD19" s="11">
        <v>19</v>
      </c>
      <c r="AE19" s="11"/>
    </row>
    <row r="20" spans="1:31" x14ac:dyDescent="0.25">
      <c r="A20" t="s">
        <v>351</v>
      </c>
      <c r="B20" s="11">
        <v>1416</v>
      </c>
      <c r="C20" s="11">
        <v>1373</v>
      </c>
      <c r="D20" s="11">
        <v>1208</v>
      </c>
      <c r="E20" s="11">
        <v>1104</v>
      </c>
      <c r="F20" s="11">
        <v>951</v>
      </c>
      <c r="G20" s="11">
        <v>936</v>
      </c>
      <c r="H20" s="11">
        <v>806</v>
      </c>
      <c r="I20" s="11">
        <v>667</v>
      </c>
      <c r="J20" s="11">
        <v>655</v>
      </c>
      <c r="K20" s="11">
        <v>711</v>
      </c>
      <c r="L20" s="11">
        <v>959</v>
      </c>
      <c r="M20" s="11">
        <v>1026</v>
      </c>
      <c r="N20" s="11">
        <v>1152</v>
      </c>
      <c r="O20" s="11">
        <v>1279</v>
      </c>
      <c r="P20" s="11">
        <v>1229</v>
      </c>
      <c r="Q20" s="11">
        <v>1100</v>
      </c>
      <c r="R20" s="11">
        <v>1037</v>
      </c>
      <c r="S20" s="11">
        <v>1006</v>
      </c>
      <c r="T20" s="11">
        <v>891</v>
      </c>
      <c r="U20" s="11">
        <v>786</v>
      </c>
      <c r="V20" s="11">
        <v>706</v>
      </c>
      <c r="W20" s="11">
        <v>755</v>
      </c>
      <c r="X20" s="11">
        <v>975</v>
      </c>
      <c r="Y20" s="11">
        <v>1223</v>
      </c>
      <c r="Z20" s="11">
        <v>1350</v>
      </c>
      <c r="AA20" s="11">
        <v>1369</v>
      </c>
      <c r="AB20" s="11">
        <v>1283</v>
      </c>
      <c r="AC20" s="11">
        <v>1232</v>
      </c>
      <c r="AD20" s="11">
        <v>1198</v>
      </c>
      <c r="AE20" s="11"/>
    </row>
    <row r="21" spans="1:31" x14ac:dyDescent="0.25">
      <c r="A21" t="s">
        <v>352</v>
      </c>
      <c r="B21" s="11">
        <v>5760</v>
      </c>
      <c r="C21" s="11">
        <v>5368</v>
      </c>
      <c r="D21" s="11">
        <v>4805</v>
      </c>
      <c r="E21" s="11">
        <v>4635</v>
      </c>
      <c r="F21" s="11">
        <v>4258</v>
      </c>
      <c r="G21" s="11">
        <v>5175</v>
      </c>
      <c r="H21" s="11">
        <v>4638</v>
      </c>
      <c r="I21" s="11">
        <v>3842</v>
      </c>
      <c r="J21" s="11">
        <v>3661</v>
      </c>
      <c r="K21" s="11">
        <v>3516</v>
      </c>
      <c r="L21" s="11">
        <v>3712</v>
      </c>
      <c r="M21" s="11">
        <v>3526</v>
      </c>
      <c r="N21" s="11">
        <v>4466</v>
      </c>
      <c r="O21" s="11">
        <v>4549</v>
      </c>
      <c r="P21" s="11">
        <v>4238</v>
      </c>
      <c r="Q21" s="11">
        <v>3993</v>
      </c>
      <c r="R21" s="11">
        <v>4300</v>
      </c>
      <c r="S21" s="11">
        <v>5209</v>
      </c>
      <c r="T21" s="11">
        <v>5040</v>
      </c>
      <c r="U21" s="11">
        <v>4408</v>
      </c>
      <c r="V21" s="11">
        <v>4052</v>
      </c>
      <c r="W21" s="11">
        <v>4043</v>
      </c>
      <c r="X21" s="11">
        <v>4147</v>
      </c>
      <c r="Y21" s="11">
        <v>4238</v>
      </c>
      <c r="Z21" s="11">
        <v>4856</v>
      </c>
      <c r="AA21" s="11">
        <v>4716</v>
      </c>
      <c r="AB21" s="11">
        <v>4308</v>
      </c>
      <c r="AC21" s="11">
        <v>4341</v>
      </c>
      <c r="AD21" s="11">
        <v>4904</v>
      </c>
      <c r="AE21" s="11"/>
    </row>
    <row r="22" spans="1:31" x14ac:dyDescent="0.25">
      <c r="A22" t="s">
        <v>353</v>
      </c>
      <c r="B22" s="11">
        <v>1505</v>
      </c>
      <c r="C22" s="11">
        <v>1369</v>
      </c>
      <c r="D22" s="11">
        <v>1179</v>
      </c>
      <c r="E22" s="11">
        <v>1093</v>
      </c>
      <c r="F22" s="11">
        <v>1005</v>
      </c>
      <c r="G22" s="11">
        <v>1200</v>
      </c>
      <c r="H22" s="11">
        <v>1105</v>
      </c>
      <c r="I22" s="11">
        <v>948</v>
      </c>
      <c r="J22" s="11">
        <v>855</v>
      </c>
      <c r="K22" s="11">
        <v>821</v>
      </c>
      <c r="L22" s="11">
        <v>795</v>
      </c>
      <c r="M22" s="11">
        <v>733</v>
      </c>
      <c r="N22" s="11">
        <v>848</v>
      </c>
      <c r="O22" s="11">
        <v>840</v>
      </c>
      <c r="P22" s="11">
        <v>715</v>
      </c>
      <c r="Q22" s="11">
        <v>707</v>
      </c>
      <c r="R22" s="11">
        <v>777</v>
      </c>
      <c r="S22" s="11">
        <v>1028</v>
      </c>
      <c r="T22" s="11">
        <v>1021</v>
      </c>
      <c r="U22" s="11">
        <v>901</v>
      </c>
      <c r="V22" s="11">
        <v>851</v>
      </c>
      <c r="W22" s="11">
        <v>841</v>
      </c>
      <c r="X22" s="11">
        <v>858</v>
      </c>
      <c r="Y22" s="11">
        <v>812</v>
      </c>
      <c r="Z22" s="11">
        <v>897</v>
      </c>
      <c r="AA22" s="11">
        <v>857</v>
      </c>
      <c r="AB22" s="11">
        <v>711</v>
      </c>
      <c r="AC22" s="11">
        <v>784</v>
      </c>
      <c r="AD22" s="11">
        <v>962</v>
      </c>
      <c r="AE22" s="11"/>
    </row>
    <row r="23" spans="1:31" x14ac:dyDescent="0.25">
      <c r="A23" t="s">
        <v>354</v>
      </c>
      <c r="B23" s="11">
        <v>1015</v>
      </c>
      <c r="C23" s="11">
        <v>931</v>
      </c>
      <c r="D23" s="11">
        <v>821</v>
      </c>
      <c r="E23" s="11">
        <v>749</v>
      </c>
      <c r="F23" s="11">
        <v>703</v>
      </c>
      <c r="G23" s="11">
        <v>845</v>
      </c>
      <c r="H23" s="11">
        <v>757</v>
      </c>
      <c r="I23" s="11">
        <v>649</v>
      </c>
      <c r="J23" s="11">
        <v>594</v>
      </c>
      <c r="K23" s="11">
        <v>570</v>
      </c>
      <c r="L23" s="11">
        <v>544</v>
      </c>
      <c r="M23" s="11">
        <v>505</v>
      </c>
      <c r="N23" s="11">
        <v>619</v>
      </c>
      <c r="O23" s="11">
        <v>613</v>
      </c>
      <c r="P23" s="11">
        <v>529</v>
      </c>
      <c r="Q23" s="11">
        <v>506</v>
      </c>
      <c r="R23" s="11">
        <v>520</v>
      </c>
      <c r="S23" s="11">
        <v>669</v>
      </c>
      <c r="T23" s="11">
        <v>679</v>
      </c>
      <c r="U23" s="11">
        <v>606</v>
      </c>
      <c r="V23" s="11">
        <v>560</v>
      </c>
      <c r="W23" s="11">
        <v>569</v>
      </c>
      <c r="X23" s="11">
        <v>564</v>
      </c>
      <c r="Y23" s="11">
        <v>557</v>
      </c>
      <c r="Z23" s="11">
        <v>658</v>
      </c>
      <c r="AA23" s="11">
        <v>609</v>
      </c>
      <c r="AB23" s="11">
        <v>483</v>
      </c>
      <c r="AC23" s="11">
        <v>509</v>
      </c>
      <c r="AD23" s="11">
        <v>595</v>
      </c>
      <c r="AE23" s="11"/>
    </row>
    <row r="24" spans="1:31" x14ac:dyDescent="0.25">
      <c r="A24" t="s">
        <v>355</v>
      </c>
      <c r="B24" s="11">
        <v>1115</v>
      </c>
      <c r="C24" s="11">
        <v>996</v>
      </c>
      <c r="D24" s="11">
        <v>849</v>
      </c>
      <c r="E24" s="11">
        <v>739</v>
      </c>
      <c r="F24" s="11">
        <v>725</v>
      </c>
      <c r="G24" s="11">
        <v>940</v>
      </c>
      <c r="H24" s="11">
        <v>844</v>
      </c>
      <c r="I24" s="11">
        <v>729</v>
      </c>
      <c r="J24" s="11">
        <v>681</v>
      </c>
      <c r="K24" s="11">
        <v>676</v>
      </c>
      <c r="L24" s="11">
        <v>666</v>
      </c>
      <c r="M24" s="11">
        <v>654</v>
      </c>
      <c r="N24" s="11">
        <v>791</v>
      </c>
      <c r="O24" s="11">
        <v>806</v>
      </c>
      <c r="P24" s="11">
        <v>741</v>
      </c>
      <c r="Q24" s="11">
        <v>665</v>
      </c>
      <c r="R24" s="11">
        <v>728</v>
      </c>
      <c r="S24" s="11">
        <v>966</v>
      </c>
      <c r="T24" s="11">
        <v>946</v>
      </c>
      <c r="U24" s="11">
        <v>841</v>
      </c>
      <c r="V24" s="11">
        <v>713</v>
      </c>
      <c r="W24" s="11">
        <v>700</v>
      </c>
      <c r="X24" s="11">
        <v>701</v>
      </c>
      <c r="Y24" s="11">
        <v>706</v>
      </c>
      <c r="Z24" s="11">
        <v>814</v>
      </c>
      <c r="AA24" s="11">
        <v>757</v>
      </c>
      <c r="AB24" s="11">
        <v>651</v>
      </c>
      <c r="AC24" s="11">
        <v>639</v>
      </c>
      <c r="AD24" s="11">
        <v>747</v>
      </c>
      <c r="AE24" s="11"/>
    </row>
    <row r="25" spans="1:31" x14ac:dyDescent="0.25">
      <c r="A25" t="s">
        <v>356</v>
      </c>
      <c r="B25" s="11">
        <v>3230</v>
      </c>
      <c r="C25" s="11">
        <v>2876</v>
      </c>
      <c r="D25" s="11">
        <v>2495</v>
      </c>
      <c r="E25" s="11">
        <v>2259</v>
      </c>
      <c r="F25" s="11">
        <v>2125</v>
      </c>
      <c r="G25" s="11">
        <v>2721</v>
      </c>
      <c r="H25" s="11">
        <v>2453</v>
      </c>
      <c r="I25" s="11">
        <v>2077</v>
      </c>
      <c r="J25" s="11">
        <v>1874</v>
      </c>
      <c r="K25" s="11">
        <v>1840</v>
      </c>
      <c r="L25" s="11">
        <v>1835</v>
      </c>
      <c r="M25" s="11">
        <v>1784</v>
      </c>
      <c r="N25" s="11">
        <v>2217</v>
      </c>
      <c r="O25" s="11">
        <v>2223</v>
      </c>
      <c r="P25" s="11">
        <v>1949</v>
      </c>
      <c r="Q25" s="11">
        <v>1805</v>
      </c>
      <c r="R25" s="11">
        <v>1926</v>
      </c>
      <c r="S25" s="11">
        <v>2555</v>
      </c>
      <c r="T25" s="11">
        <v>2550</v>
      </c>
      <c r="U25" s="11">
        <v>2260</v>
      </c>
      <c r="V25" s="11">
        <v>2000</v>
      </c>
      <c r="W25" s="11">
        <v>1999</v>
      </c>
      <c r="X25" s="11">
        <v>2008</v>
      </c>
      <c r="Y25" s="11">
        <v>2006</v>
      </c>
      <c r="Z25" s="11">
        <v>2310</v>
      </c>
      <c r="AA25" s="11">
        <v>2152</v>
      </c>
      <c r="AB25" s="11">
        <v>1799</v>
      </c>
      <c r="AC25" s="11">
        <v>1840</v>
      </c>
      <c r="AD25" s="11">
        <v>2163</v>
      </c>
      <c r="AE25" s="11"/>
    </row>
    <row r="26" spans="1:31" x14ac:dyDescent="0.25">
      <c r="A26" t="s">
        <v>357</v>
      </c>
      <c r="B26" s="11">
        <v>1861</v>
      </c>
      <c r="C26" s="11">
        <v>1687</v>
      </c>
      <c r="D26" s="11">
        <v>1446</v>
      </c>
      <c r="E26" s="11">
        <v>1284</v>
      </c>
      <c r="F26" s="11">
        <v>1185</v>
      </c>
      <c r="G26" s="11">
        <v>1541</v>
      </c>
      <c r="H26" s="11">
        <v>1394</v>
      </c>
      <c r="I26" s="11">
        <v>1186</v>
      </c>
      <c r="J26" s="11">
        <v>1074</v>
      </c>
      <c r="K26" s="11">
        <v>1018</v>
      </c>
      <c r="L26" s="11">
        <v>1029</v>
      </c>
      <c r="M26" s="11">
        <v>972</v>
      </c>
      <c r="N26" s="11">
        <v>1168</v>
      </c>
      <c r="O26" s="11">
        <v>1149</v>
      </c>
      <c r="P26" s="11">
        <v>992</v>
      </c>
      <c r="Q26" s="11">
        <v>949</v>
      </c>
      <c r="R26" s="11">
        <v>1040</v>
      </c>
      <c r="S26" s="11">
        <v>1443</v>
      </c>
      <c r="T26" s="11">
        <v>1445</v>
      </c>
      <c r="U26" s="11">
        <v>1281</v>
      </c>
      <c r="V26" s="11">
        <v>1172</v>
      </c>
      <c r="W26" s="11">
        <v>1163</v>
      </c>
      <c r="X26" s="11">
        <v>1176</v>
      </c>
      <c r="Y26" s="11">
        <v>1133</v>
      </c>
      <c r="Z26" s="11">
        <v>1278</v>
      </c>
      <c r="AA26" s="11">
        <v>1193</v>
      </c>
      <c r="AB26" s="11">
        <v>999</v>
      </c>
      <c r="AC26" s="11">
        <v>1052</v>
      </c>
      <c r="AD26" s="11">
        <v>1234</v>
      </c>
      <c r="AE26" s="11"/>
    </row>
    <row r="27" spans="1:31" x14ac:dyDescent="0.25">
      <c r="A27" t="s">
        <v>358</v>
      </c>
      <c r="B27" s="11">
        <v>678</v>
      </c>
      <c r="C27" s="11">
        <v>621</v>
      </c>
      <c r="D27" s="11">
        <v>538</v>
      </c>
      <c r="E27" s="11">
        <v>487</v>
      </c>
      <c r="F27" s="11">
        <v>446</v>
      </c>
      <c r="G27" s="11">
        <v>529</v>
      </c>
      <c r="H27" s="11">
        <v>495</v>
      </c>
      <c r="I27" s="11">
        <v>430</v>
      </c>
      <c r="J27" s="11">
        <v>393</v>
      </c>
      <c r="K27" s="11">
        <v>399</v>
      </c>
      <c r="L27" s="11">
        <v>387</v>
      </c>
      <c r="M27" s="11">
        <v>367</v>
      </c>
      <c r="N27" s="11">
        <v>443</v>
      </c>
      <c r="O27" s="11">
        <v>439</v>
      </c>
      <c r="P27" s="11">
        <v>373</v>
      </c>
      <c r="Q27" s="11">
        <v>340</v>
      </c>
      <c r="R27" s="11">
        <v>367</v>
      </c>
      <c r="S27" s="11">
        <v>461</v>
      </c>
      <c r="T27" s="11">
        <v>486</v>
      </c>
      <c r="U27" s="11">
        <v>413</v>
      </c>
      <c r="V27" s="11">
        <v>387</v>
      </c>
      <c r="W27" s="11">
        <v>407</v>
      </c>
      <c r="X27" s="11">
        <v>424</v>
      </c>
      <c r="Y27" s="11">
        <v>397</v>
      </c>
      <c r="Z27" s="11">
        <v>432</v>
      </c>
      <c r="AA27" s="11">
        <v>393</v>
      </c>
      <c r="AB27" s="11">
        <v>330</v>
      </c>
      <c r="AC27" s="11">
        <v>352</v>
      </c>
      <c r="AD27" s="11">
        <v>418</v>
      </c>
      <c r="AE27" s="11"/>
    </row>
    <row r="28" spans="1:31" x14ac:dyDescent="0.25">
      <c r="A28" t="s">
        <v>359</v>
      </c>
      <c r="B28" s="11">
        <v>629</v>
      </c>
      <c r="C28" s="11">
        <v>582</v>
      </c>
      <c r="D28" s="11">
        <v>509</v>
      </c>
      <c r="E28" s="11">
        <v>454</v>
      </c>
      <c r="F28" s="11">
        <v>417</v>
      </c>
      <c r="G28" s="11">
        <v>507</v>
      </c>
      <c r="H28" s="11">
        <v>475</v>
      </c>
      <c r="I28" s="11">
        <v>410</v>
      </c>
      <c r="J28" s="11">
        <v>374</v>
      </c>
      <c r="K28" s="11">
        <v>363</v>
      </c>
      <c r="L28" s="11">
        <v>359</v>
      </c>
      <c r="M28" s="11">
        <v>351</v>
      </c>
      <c r="N28" s="11">
        <v>442</v>
      </c>
      <c r="O28" s="11">
        <v>436</v>
      </c>
      <c r="P28" s="11">
        <v>385</v>
      </c>
      <c r="Q28" s="11">
        <v>355</v>
      </c>
      <c r="R28" s="11">
        <v>373</v>
      </c>
      <c r="S28" s="11">
        <v>492</v>
      </c>
      <c r="T28" s="11">
        <v>507</v>
      </c>
      <c r="U28" s="11">
        <v>453</v>
      </c>
      <c r="V28" s="11">
        <v>408</v>
      </c>
      <c r="W28" s="11">
        <v>410</v>
      </c>
      <c r="X28" s="11">
        <v>399</v>
      </c>
      <c r="Y28" s="11">
        <v>411</v>
      </c>
      <c r="Z28" s="11">
        <v>480</v>
      </c>
      <c r="AA28" s="11">
        <v>437</v>
      </c>
      <c r="AB28" s="11">
        <v>361</v>
      </c>
      <c r="AC28" s="11">
        <v>381</v>
      </c>
      <c r="AD28" s="11">
        <v>457</v>
      </c>
      <c r="AE28" s="11"/>
    </row>
    <row r="29" spans="1:31" x14ac:dyDescent="0.25">
      <c r="A29" t="s">
        <v>360</v>
      </c>
      <c r="B29" s="11">
        <v>119</v>
      </c>
      <c r="C29" s="11">
        <v>108</v>
      </c>
      <c r="D29" s="11">
        <v>95</v>
      </c>
      <c r="E29" s="11">
        <v>87</v>
      </c>
      <c r="F29" s="11">
        <v>77</v>
      </c>
      <c r="G29" s="11">
        <v>97</v>
      </c>
      <c r="H29" s="11">
        <v>85</v>
      </c>
      <c r="I29" s="11">
        <v>72</v>
      </c>
      <c r="J29" s="11">
        <v>66</v>
      </c>
      <c r="K29" s="11">
        <v>63</v>
      </c>
      <c r="L29" s="11">
        <v>60</v>
      </c>
      <c r="M29" s="11">
        <v>59</v>
      </c>
      <c r="N29" s="11">
        <v>70</v>
      </c>
      <c r="O29" s="11">
        <v>65</v>
      </c>
      <c r="P29" s="11">
        <v>55</v>
      </c>
      <c r="Q29" s="11">
        <v>49</v>
      </c>
      <c r="R29" s="11">
        <v>54</v>
      </c>
      <c r="S29" s="11">
        <v>69</v>
      </c>
      <c r="T29" s="11">
        <v>73</v>
      </c>
      <c r="U29" s="11">
        <v>62</v>
      </c>
      <c r="V29" s="11">
        <v>59</v>
      </c>
      <c r="W29" s="11">
        <v>59</v>
      </c>
      <c r="X29" s="11">
        <v>58</v>
      </c>
      <c r="Y29" s="11">
        <v>54</v>
      </c>
      <c r="Z29" s="11">
        <v>62</v>
      </c>
      <c r="AA29" s="11">
        <v>66</v>
      </c>
      <c r="AB29" s="11">
        <v>53</v>
      </c>
      <c r="AC29" s="11">
        <v>52</v>
      </c>
      <c r="AD29" s="11">
        <v>64</v>
      </c>
      <c r="AE29" s="11"/>
    </row>
    <row r="30" spans="1:31" x14ac:dyDescent="0.25">
      <c r="A30" t="s">
        <v>361</v>
      </c>
      <c r="B30" s="11">
        <v>15</v>
      </c>
      <c r="C30" s="11">
        <v>14</v>
      </c>
      <c r="D30" s="11">
        <v>12</v>
      </c>
      <c r="E30" s="11">
        <v>9</v>
      </c>
      <c r="F30" s="11">
        <v>9</v>
      </c>
      <c r="G30" s="11">
        <v>10</v>
      </c>
      <c r="H30" s="11">
        <v>9</v>
      </c>
      <c r="I30" s="11">
        <v>8</v>
      </c>
      <c r="J30" s="11">
        <v>8</v>
      </c>
      <c r="K30" s="11">
        <v>7</v>
      </c>
      <c r="L30" s="11">
        <v>7</v>
      </c>
      <c r="M30" s="11">
        <v>8</v>
      </c>
      <c r="N30" s="11">
        <v>12</v>
      </c>
      <c r="O30" s="11">
        <v>12</v>
      </c>
      <c r="P30" s="11">
        <v>11</v>
      </c>
      <c r="Q30" s="11">
        <v>8</v>
      </c>
      <c r="R30" s="11">
        <v>9</v>
      </c>
      <c r="S30" s="11">
        <v>9</v>
      </c>
      <c r="T30" s="11">
        <v>10</v>
      </c>
      <c r="U30" s="11">
        <v>9</v>
      </c>
      <c r="V30" s="11">
        <v>9</v>
      </c>
      <c r="W30" s="11">
        <v>9</v>
      </c>
      <c r="X30" s="11">
        <v>8</v>
      </c>
      <c r="Y30" s="11">
        <v>9</v>
      </c>
      <c r="Z30" s="11">
        <v>9</v>
      </c>
      <c r="AA30" s="11">
        <v>9</v>
      </c>
      <c r="AB30" s="11">
        <v>8</v>
      </c>
      <c r="AC30" s="11">
        <v>10</v>
      </c>
      <c r="AD30" s="11">
        <v>10</v>
      </c>
      <c r="AE30" s="11"/>
    </row>
    <row r="31" spans="1:31" x14ac:dyDescent="0.25">
      <c r="A31" t="s">
        <v>362</v>
      </c>
      <c r="B31" s="11">
        <v>93</v>
      </c>
      <c r="C31" s="11">
        <v>81</v>
      </c>
      <c r="D31" s="11">
        <v>71</v>
      </c>
      <c r="E31" s="11">
        <v>66</v>
      </c>
      <c r="F31" s="11">
        <v>64</v>
      </c>
      <c r="G31" s="11">
        <v>73</v>
      </c>
      <c r="H31" s="11">
        <v>68</v>
      </c>
      <c r="I31" s="11">
        <v>59</v>
      </c>
      <c r="J31" s="11">
        <v>52</v>
      </c>
      <c r="K31" s="11">
        <v>51</v>
      </c>
      <c r="L31" s="11">
        <v>52</v>
      </c>
      <c r="M31" s="11">
        <v>49</v>
      </c>
      <c r="N31" s="11">
        <v>54</v>
      </c>
      <c r="O31" s="11">
        <v>58</v>
      </c>
      <c r="P31" s="11">
        <v>52</v>
      </c>
      <c r="Q31" s="11">
        <v>50</v>
      </c>
      <c r="R31" s="11">
        <v>54</v>
      </c>
      <c r="S31" s="11">
        <v>65</v>
      </c>
      <c r="T31" s="11">
        <v>73</v>
      </c>
      <c r="U31" s="11">
        <v>62</v>
      </c>
      <c r="V31" s="11">
        <v>58</v>
      </c>
      <c r="W31" s="11">
        <v>59</v>
      </c>
      <c r="X31" s="11">
        <v>56</v>
      </c>
      <c r="Y31" s="11">
        <v>57</v>
      </c>
      <c r="Z31" s="11">
        <v>66</v>
      </c>
      <c r="AA31" s="11">
        <v>66</v>
      </c>
      <c r="AB31" s="11">
        <v>55</v>
      </c>
      <c r="AC31" s="11">
        <v>56</v>
      </c>
      <c r="AD31" s="11">
        <v>66</v>
      </c>
      <c r="AE31" s="11"/>
    </row>
    <row r="32" spans="1:31" x14ac:dyDescent="0.25">
      <c r="A32" t="s">
        <v>363</v>
      </c>
      <c r="B32" s="11">
        <v>1104</v>
      </c>
      <c r="C32" s="11">
        <v>957</v>
      </c>
      <c r="D32" s="11">
        <v>816</v>
      </c>
      <c r="E32" s="11">
        <v>740</v>
      </c>
      <c r="F32" s="11">
        <v>663</v>
      </c>
      <c r="G32" s="11">
        <v>847</v>
      </c>
      <c r="H32" s="11">
        <v>715</v>
      </c>
      <c r="I32" s="11">
        <v>630</v>
      </c>
      <c r="J32" s="11">
        <v>564</v>
      </c>
      <c r="K32" s="11">
        <v>532</v>
      </c>
      <c r="L32" s="11">
        <v>529</v>
      </c>
      <c r="M32" s="11">
        <v>482</v>
      </c>
      <c r="N32" s="11">
        <v>585</v>
      </c>
      <c r="O32" s="11">
        <v>558</v>
      </c>
      <c r="P32" s="11">
        <v>484</v>
      </c>
      <c r="Q32" s="11">
        <v>511</v>
      </c>
      <c r="R32" s="11">
        <v>576</v>
      </c>
      <c r="S32" s="11">
        <v>758</v>
      </c>
      <c r="T32" s="11">
        <v>743</v>
      </c>
      <c r="U32" s="11">
        <v>650</v>
      </c>
      <c r="V32" s="11">
        <v>605</v>
      </c>
      <c r="W32" s="11">
        <v>598</v>
      </c>
      <c r="X32" s="11">
        <v>580</v>
      </c>
      <c r="Y32" s="11">
        <v>565</v>
      </c>
      <c r="Z32" s="11">
        <v>619</v>
      </c>
      <c r="AA32" s="11">
        <v>574</v>
      </c>
      <c r="AB32" s="11">
        <v>489</v>
      </c>
      <c r="AC32" s="11">
        <v>542</v>
      </c>
      <c r="AD32" s="11">
        <v>650</v>
      </c>
      <c r="AE32" s="11"/>
    </row>
    <row r="33" spans="1:31" x14ac:dyDescent="0.25">
      <c r="A33" t="s">
        <v>364</v>
      </c>
      <c r="B33" s="11">
        <v>1890</v>
      </c>
      <c r="C33" s="11">
        <v>1678</v>
      </c>
      <c r="D33" s="11">
        <v>1449</v>
      </c>
      <c r="E33" s="11">
        <v>1337</v>
      </c>
      <c r="F33" s="11">
        <v>1216</v>
      </c>
      <c r="G33" s="11">
        <v>1558</v>
      </c>
      <c r="H33" s="11">
        <v>1367</v>
      </c>
      <c r="I33" s="11">
        <v>1157</v>
      </c>
      <c r="J33" s="11">
        <v>1064</v>
      </c>
      <c r="K33" s="11">
        <v>976</v>
      </c>
      <c r="L33" s="11">
        <v>974</v>
      </c>
      <c r="M33" s="11">
        <v>876</v>
      </c>
      <c r="N33" s="11">
        <v>1059</v>
      </c>
      <c r="O33" s="11">
        <v>1022</v>
      </c>
      <c r="P33" s="11">
        <v>867</v>
      </c>
      <c r="Q33" s="11">
        <v>882</v>
      </c>
      <c r="R33" s="11">
        <v>982</v>
      </c>
      <c r="S33" s="11">
        <v>1337</v>
      </c>
      <c r="T33" s="11">
        <v>1282</v>
      </c>
      <c r="U33" s="11">
        <v>1149</v>
      </c>
      <c r="V33" s="11">
        <v>1048</v>
      </c>
      <c r="W33" s="11">
        <v>1041</v>
      </c>
      <c r="X33" s="11">
        <v>1025</v>
      </c>
      <c r="Y33" s="11">
        <v>964</v>
      </c>
      <c r="Z33" s="11">
        <v>1075</v>
      </c>
      <c r="AA33" s="11">
        <v>993</v>
      </c>
      <c r="AB33" s="11">
        <v>853</v>
      </c>
      <c r="AC33" s="11">
        <v>944</v>
      </c>
      <c r="AD33" s="11">
        <v>1155</v>
      </c>
      <c r="AE33" s="11"/>
    </row>
    <row r="34" spans="1:31" x14ac:dyDescent="0.25">
      <c r="A34" t="s">
        <v>365</v>
      </c>
      <c r="B34" s="11">
        <v>2423</v>
      </c>
      <c r="C34" s="11">
        <v>2072</v>
      </c>
      <c r="D34" s="11">
        <v>1791</v>
      </c>
      <c r="E34" s="11">
        <v>1706</v>
      </c>
      <c r="F34" s="11">
        <v>1679</v>
      </c>
      <c r="G34" s="11">
        <v>2346</v>
      </c>
      <c r="H34" s="11">
        <v>2149</v>
      </c>
      <c r="I34" s="11">
        <v>1881</v>
      </c>
      <c r="J34" s="11">
        <v>1671</v>
      </c>
      <c r="K34" s="11">
        <v>1574</v>
      </c>
      <c r="L34" s="11">
        <v>1563</v>
      </c>
      <c r="M34" s="11">
        <v>1455</v>
      </c>
      <c r="N34" s="11">
        <v>1809</v>
      </c>
      <c r="O34" s="11">
        <v>1726</v>
      </c>
      <c r="P34" s="11">
        <v>1642</v>
      </c>
      <c r="Q34" s="11">
        <v>1545</v>
      </c>
      <c r="R34" s="11">
        <v>1736</v>
      </c>
      <c r="S34" s="11">
        <v>2367</v>
      </c>
      <c r="T34" s="11">
        <v>2383</v>
      </c>
      <c r="U34" s="11">
        <v>2129</v>
      </c>
      <c r="V34" s="11">
        <v>1881</v>
      </c>
      <c r="W34" s="11">
        <v>1924</v>
      </c>
      <c r="X34" s="11">
        <v>1887</v>
      </c>
      <c r="Y34" s="11">
        <v>1825</v>
      </c>
      <c r="Z34" s="11">
        <v>2073</v>
      </c>
      <c r="AA34" s="11">
        <v>1842</v>
      </c>
      <c r="AB34" s="11">
        <v>1625</v>
      </c>
      <c r="AC34" s="11">
        <v>1673</v>
      </c>
      <c r="AD34" s="11">
        <v>2042</v>
      </c>
      <c r="AE34" s="11"/>
    </row>
    <row r="35" spans="1:31" x14ac:dyDescent="0.25">
      <c r="A35" t="s">
        <v>366</v>
      </c>
      <c r="B35" s="11">
        <v>5760</v>
      </c>
      <c r="C35" s="11">
        <v>5368</v>
      </c>
      <c r="D35" s="11">
        <v>4805</v>
      </c>
      <c r="E35" s="11">
        <v>4635</v>
      </c>
      <c r="F35" s="11">
        <v>4258</v>
      </c>
      <c r="G35" s="11">
        <v>5175</v>
      </c>
      <c r="H35" s="11">
        <v>4638</v>
      </c>
      <c r="I35" s="11">
        <v>3842</v>
      </c>
      <c r="J35" s="11">
        <v>3661</v>
      </c>
      <c r="K35" s="11">
        <v>3516</v>
      </c>
      <c r="L35" s="11">
        <v>3712</v>
      </c>
      <c r="M35" s="11">
        <v>3526</v>
      </c>
      <c r="N35" s="11">
        <v>4466</v>
      </c>
      <c r="O35" s="11">
        <v>4549</v>
      </c>
      <c r="P35" s="11">
        <v>4238</v>
      </c>
      <c r="Q35" s="11">
        <v>3993</v>
      </c>
      <c r="R35" s="11">
        <v>4300</v>
      </c>
      <c r="S35" s="11">
        <v>5209</v>
      </c>
      <c r="T35" s="11">
        <v>5040</v>
      </c>
      <c r="U35" s="11">
        <v>4408</v>
      </c>
      <c r="V35" s="11">
        <v>4052</v>
      </c>
      <c r="W35" s="11">
        <v>4043</v>
      </c>
      <c r="X35" s="11">
        <v>4147</v>
      </c>
      <c r="Y35" s="11">
        <v>4238</v>
      </c>
      <c r="Z35" s="11">
        <v>4856</v>
      </c>
      <c r="AA35" s="11">
        <v>4716</v>
      </c>
      <c r="AB35" s="11">
        <v>4308</v>
      </c>
      <c r="AC35" s="11">
        <v>4341</v>
      </c>
      <c r="AD35" s="11">
        <v>4904</v>
      </c>
      <c r="AE35" s="11"/>
    </row>
    <row r="36" spans="1:31" x14ac:dyDescent="0.25">
      <c r="A36" t="s">
        <v>367</v>
      </c>
      <c r="B36" s="11">
        <v>659</v>
      </c>
      <c r="C36" s="11">
        <v>587</v>
      </c>
      <c r="D36" s="11">
        <v>520</v>
      </c>
      <c r="E36" s="11">
        <v>478</v>
      </c>
      <c r="F36" s="11">
        <v>471</v>
      </c>
      <c r="G36" s="11">
        <v>618</v>
      </c>
      <c r="H36" s="11">
        <v>581</v>
      </c>
      <c r="I36" s="11">
        <v>512</v>
      </c>
      <c r="J36" s="11">
        <v>457</v>
      </c>
      <c r="K36" s="11">
        <v>440</v>
      </c>
      <c r="L36" s="11">
        <v>440</v>
      </c>
      <c r="M36" s="11">
        <v>409</v>
      </c>
      <c r="N36" s="11">
        <v>507</v>
      </c>
      <c r="O36" s="11">
        <v>488</v>
      </c>
      <c r="P36" s="11">
        <v>422</v>
      </c>
      <c r="Q36" s="11">
        <v>408</v>
      </c>
      <c r="R36" s="11">
        <v>444</v>
      </c>
      <c r="S36" s="11">
        <v>572</v>
      </c>
      <c r="T36" s="11">
        <v>593</v>
      </c>
      <c r="U36" s="11">
        <v>533</v>
      </c>
      <c r="V36" s="11">
        <v>474</v>
      </c>
      <c r="W36" s="11">
        <v>486</v>
      </c>
      <c r="X36" s="11">
        <v>479</v>
      </c>
      <c r="Y36" s="11">
        <v>447</v>
      </c>
      <c r="Z36" s="11">
        <v>498</v>
      </c>
      <c r="AA36" s="11">
        <v>461</v>
      </c>
      <c r="AB36" s="11">
        <v>385</v>
      </c>
      <c r="AC36" s="11">
        <v>408</v>
      </c>
      <c r="AD36" s="11">
        <v>482</v>
      </c>
      <c r="AE36" s="11"/>
    </row>
    <row r="37" spans="1:31" x14ac:dyDescent="0.25">
      <c r="A37" t="s">
        <v>368</v>
      </c>
      <c r="B37" s="11">
        <v>1890</v>
      </c>
      <c r="C37" s="11">
        <v>1678</v>
      </c>
      <c r="D37" s="11">
        <v>1449</v>
      </c>
      <c r="E37" s="11">
        <v>1337</v>
      </c>
      <c r="F37" s="11">
        <v>1216</v>
      </c>
      <c r="G37" s="11">
        <v>1558</v>
      </c>
      <c r="H37" s="11">
        <v>1367</v>
      </c>
      <c r="I37" s="11">
        <v>1157</v>
      </c>
      <c r="J37" s="11">
        <v>1064</v>
      </c>
      <c r="K37" s="11">
        <v>976</v>
      </c>
      <c r="L37" s="11">
        <v>974</v>
      </c>
      <c r="M37" s="11">
        <v>876</v>
      </c>
      <c r="N37" s="11">
        <v>1059</v>
      </c>
      <c r="O37" s="11">
        <v>1022</v>
      </c>
      <c r="P37" s="11">
        <v>867</v>
      </c>
      <c r="Q37" s="11">
        <v>882</v>
      </c>
      <c r="R37" s="11">
        <v>982</v>
      </c>
      <c r="S37" s="11">
        <v>1337</v>
      </c>
      <c r="T37" s="11">
        <v>1282</v>
      </c>
      <c r="U37" s="11">
        <v>1149</v>
      </c>
      <c r="V37" s="11">
        <v>1048</v>
      </c>
      <c r="W37" s="11">
        <v>1041</v>
      </c>
      <c r="X37" s="11">
        <v>1025</v>
      </c>
      <c r="Y37" s="11">
        <v>964</v>
      </c>
      <c r="Z37" s="11">
        <v>1075</v>
      </c>
      <c r="AA37" s="11">
        <v>993</v>
      </c>
      <c r="AB37" s="11">
        <v>853</v>
      </c>
      <c r="AC37" s="11">
        <v>944</v>
      </c>
      <c r="AD37" s="11">
        <v>1155</v>
      </c>
      <c r="AE37" s="11"/>
    </row>
    <row r="38" spans="1:31" x14ac:dyDescent="0.25">
      <c r="A38" t="s">
        <v>369</v>
      </c>
      <c r="B38" s="11">
        <v>519</v>
      </c>
      <c r="C38" s="11">
        <v>475</v>
      </c>
      <c r="D38" s="11">
        <v>415</v>
      </c>
      <c r="E38" s="11">
        <v>363</v>
      </c>
      <c r="F38" s="11">
        <v>340</v>
      </c>
      <c r="G38" s="11">
        <v>402</v>
      </c>
      <c r="H38" s="11">
        <v>366</v>
      </c>
      <c r="I38" s="11">
        <v>309</v>
      </c>
      <c r="J38" s="11">
        <v>283</v>
      </c>
      <c r="K38" s="11">
        <v>288</v>
      </c>
      <c r="L38" s="11">
        <v>278</v>
      </c>
      <c r="M38" s="11">
        <v>265</v>
      </c>
      <c r="N38" s="11">
        <v>309</v>
      </c>
      <c r="O38" s="11">
        <v>313</v>
      </c>
      <c r="P38" s="11">
        <v>259</v>
      </c>
      <c r="Q38" s="11">
        <v>238</v>
      </c>
      <c r="R38" s="11">
        <v>259</v>
      </c>
      <c r="S38" s="11">
        <v>330</v>
      </c>
      <c r="T38" s="11">
        <v>357</v>
      </c>
      <c r="U38" s="11">
        <v>294</v>
      </c>
      <c r="V38" s="11">
        <v>273</v>
      </c>
      <c r="W38" s="11">
        <v>293</v>
      </c>
      <c r="X38" s="11">
        <v>290</v>
      </c>
      <c r="Y38" s="11">
        <v>289</v>
      </c>
      <c r="Z38" s="11">
        <v>298</v>
      </c>
      <c r="AA38" s="11">
        <v>278</v>
      </c>
      <c r="AB38" s="11">
        <v>220</v>
      </c>
      <c r="AC38" s="11">
        <v>228</v>
      </c>
      <c r="AD38" s="11">
        <v>277</v>
      </c>
      <c r="AE38" s="11"/>
    </row>
    <row r="39" spans="1:31" x14ac:dyDescent="0.25">
      <c r="A39" t="s">
        <v>370</v>
      </c>
      <c r="B39" s="11">
        <v>307</v>
      </c>
      <c r="C39" s="11">
        <v>278</v>
      </c>
      <c r="D39" s="11">
        <v>248</v>
      </c>
      <c r="E39" s="11">
        <v>228</v>
      </c>
      <c r="F39" s="11">
        <v>216</v>
      </c>
      <c r="G39" s="11">
        <v>286</v>
      </c>
      <c r="H39" s="11">
        <v>273</v>
      </c>
      <c r="I39" s="11">
        <v>222</v>
      </c>
      <c r="J39" s="11">
        <v>208</v>
      </c>
      <c r="K39" s="11">
        <v>199</v>
      </c>
      <c r="L39" s="11">
        <v>180</v>
      </c>
      <c r="M39" s="11">
        <v>162</v>
      </c>
      <c r="N39" s="11">
        <v>210</v>
      </c>
      <c r="O39" s="11">
        <v>202</v>
      </c>
      <c r="P39" s="11">
        <v>165</v>
      </c>
      <c r="Q39" s="11">
        <v>163</v>
      </c>
      <c r="R39" s="11">
        <v>188</v>
      </c>
      <c r="S39" s="11">
        <v>265</v>
      </c>
      <c r="T39" s="11">
        <v>282</v>
      </c>
      <c r="U39" s="11">
        <v>254</v>
      </c>
      <c r="V39" s="11">
        <v>235</v>
      </c>
      <c r="W39" s="11">
        <v>238</v>
      </c>
      <c r="X39" s="11">
        <v>231</v>
      </c>
      <c r="Y39" s="11">
        <v>198</v>
      </c>
      <c r="Z39" s="11">
        <v>218</v>
      </c>
      <c r="AA39" s="11">
        <v>213</v>
      </c>
      <c r="AB39" s="11">
        <v>159</v>
      </c>
      <c r="AC39" s="11">
        <v>188</v>
      </c>
      <c r="AD39" s="11">
        <v>234</v>
      </c>
      <c r="AE39" s="11"/>
    </row>
    <row r="40" spans="1:31" x14ac:dyDescent="0.25">
      <c r="A40" t="s">
        <v>371</v>
      </c>
      <c r="B40" s="11">
        <v>307</v>
      </c>
      <c r="C40" s="11">
        <v>278</v>
      </c>
      <c r="D40" s="11">
        <v>248</v>
      </c>
      <c r="E40" s="11">
        <v>228</v>
      </c>
      <c r="F40" s="11">
        <v>216</v>
      </c>
      <c r="G40" s="11">
        <v>286</v>
      </c>
      <c r="H40" s="11">
        <v>273</v>
      </c>
      <c r="I40" s="11">
        <v>222</v>
      </c>
      <c r="J40" s="11">
        <v>208</v>
      </c>
      <c r="K40" s="11">
        <v>199</v>
      </c>
      <c r="L40" s="11">
        <v>180</v>
      </c>
      <c r="M40" s="11">
        <v>162</v>
      </c>
      <c r="N40" s="11">
        <v>210</v>
      </c>
      <c r="O40" s="11">
        <v>202</v>
      </c>
      <c r="P40" s="11">
        <v>165</v>
      </c>
      <c r="Q40" s="11">
        <v>163</v>
      </c>
      <c r="R40" s="11">
        <v>188</v>
      </c>
      <c r="S40" s="11">
        <v>265</v>
      </c>
      <c r="T40" s="11">
        <v>282</v>
      </c>
      <c r="U40" s="11">
        <v>254</v>
      </c>
      <c r="V40" s="11">
        <v>235</v>
      </c>
      <c r="W40" s="11">
        <v>238</v>
      </c>
      <c r="X40" s="11">
        <v>231</v>
      </c>
      <c r="Y40" s="11">
        <v>198</v>
      </c>
      <c r="Z40" s="11">
        <v>218</v>
      </c>
      <c r="AA40" s="11">
        <v>213</v>
      </c>
      <c r="AB40" s="11">
        <v>159</v>
      </c>
      <c r="AC40" s="11">
        <v>188</v>
      </c>
      <c r="AD40" s="11">
        <v>234</v>
      </c>
      <c r="AE40" s="11"/>
    </row>
    <row r="41" spans="1:31" x14ac:dyDescent="0.25">
      <c r="A41" t="s">
        <v>372</v>
      </c>
      <c r="B41" s="11">
        <v>1416</v>
      </c>
      <c r="C41" s="11">
        <v>1373</v>
      </c>
      <c r="D41" s="11">
        <v>1208</v>
      </c>
      <c r="E41" s="11">
        <v>1104</v>
      </c>
      <c r="F41" s="11">
        <v>951</v>
      </c>
      <c r="G41" s="11">
        <v>936</v>
      </c>
      <c r="H41" s="11">
        <v>806</v>
      </c>
      <c r="I41" s="11">
        <v>667</v>
      </c>
      <c r="J41" s="11">
        <v>655</v>
      </c>
      <c r="K41" s="11">
        <v>711</v>
      </c>
      <c r="L41" s="11">
        <v>959</v>
      </c>
      <c r="M41" s="11">
        <v>1026</v>
      </c>
      <c r="N41" s="11">
        <v>1152</v>
      </c>
      <c r="O41" s="11">
        <v>1279</v>
      </c>
      <c r="P41" s="11">
        <v>1229</v>
      </c>
      <c r="Q41" s="11">
        <v>1100</v>
      </c>
      <c r="R41" s="11">
        <v>1037</v>
      </c>
      <c r="S41" s="11">
        <v>1006</v>
      </c>
      <c r="T41" s="11">
        <v>891</v>
      </c>
      <c r="U41" s="11">
        <v>786</v>
      </c>
      <c r="V41" s="11">
        <v>706</v>
      </c>
      <c r="W41" s="11">
        <v>755</v>
      </c>
      <c r="X41" s="11">
        <v>975</v>
      </c>
      <c r="Y41" s="11">
        <v>1223</v>
      </c>
      <c r="Z41" s="11">
        <v>1350</v>
      </c>
      <c r="AA41" s="11">
        <v>1369</v>
      </c>
      <c r="AB41" s="11">
        <v>1283</v>
      </c>
      <c r="AC41" s="11">
        <v>1232</v>
      </c>
      <c r="AD41" s="11">
        <v>1198</v>
      </c>
      <c r="AE41" s="11"/>
    </row>
    <row r="42" spans="1:31" x14ac:dyDescent="0.25">
      <c r="A42" t="s">
        <v>373</v>
      </c>
      <c r="B42" s="11">
        <v>1861</v>
      </c>
      <c r="C42" s="11">
        <v>1687</v>
      </c>
      <c r="D42" s="11">
        <v>1446</v>
      </c>
      <c r="E42" s="11">
        <v>1284</v>
      </c>
      <c r="F42" s="11">
        <v>1185</v>
      </c>
      <c r="G42" s="11">
        <v>1541</v>
      </c>
      <c r="H42" s="11">
        <v>1394</v>
      </c>
      <c r="I42" s="11">
        <v>1186</v>
      </c>
      <c r="J42" s="11">
        <v>1074</v>
      </c>
      <c r="K42" s="11">
        <v>1018</v>
      </c>
      <c r="L42" s="11">
        <v>1029</v>
      </c>
      <c r="M42" s="11">
        <v>972</v>
      </c>
      <c r="N42" s="11">
        <v>1168</v>
      </c>
      <c r="O42" s="11">
        <v>1149</v>
      </c>
      <c r="P42" s="11">
        <v>992</v>
      </c>
      <c r="Q42" s="11">
        <v>949</v>
      </c>
      <c r="R42" s="11">
        <v>1040</v>
      </c>
      <c r="S42" s="11">
        <v>1443</v>
      </c>
      <c r="T42" s="11">
        <v>1445</v>
      </c>
      <c r="U42" s="11">
        <v>1281</v>
      </c>
      <c r="V42" s="11">
        <v>1172</v>
      </c>
      <c r="W42" s="11">
        <v>1163</v>
      </c>
      <c r="X42" s="11">
        <v>1176</v>
      </c>
      <c r="Y42" s="11">
        <v>1133</v>
      </c>
      <c r="Z42" s="11">
        <v>1278</v>
      </c>
      <c r="AA42" s="11">
        <v>1193</v>
      </c>
      <c r="AB42" s="11">
        <v>999</v>
      </c>
      <c r="AC42" s="11">
        <v>1052</v>
      </c>
      <c r="AD42" s="11">
        <v>1234</v>
      </c>
      <c r="AE42" s="11"/>
    </row>
    <row r="43" spans="1:31" x14ac:dyDescent="0.25">
      <c r="A43" t="s">
        <v>374</v>
      </c>
      <c r="B43" s="11">
        <v>124</v>
      </c>
      <c r="C43" s="11">
        <v>115</v>
      </c>
      <c r="D43" s="11">
        <v>99</v>
      </c>
      <c r="E43" s="11">
        <v>97</v>
      </c>
      <c r="F43" s="11">
        <v>133</v>
      </c>
      <c r="G43" s="11">
        <v>141</v>
      </c>
      <c r="H43" s="11">
        <v>124</v>
      </c>
      <c r="I43" s="11">
        <v>104</v>
      </c>
      <c r="J43" s="11">
        <v>90</v>
      </c>
      <c r="K43" s="11">
        <v>93</v>
      </c>
      <c r="L43" s="11">
        <v>89</v>
      </c>
      <c r="M43" s="11">
        <v>92</v>
      </c>
      <c r="N43" s="11">
        <v>97</v>
      </c>
      <c r="O43" s="11">
        <v>93</v>
      </c>
      <c r="P43" s="11">
        <v>89</v>
      </c>
      <c r="Q43" s="11">
        <v>85</v>
      </c>
      <c r="R43" s="11">
        <v>82</v>
      </c>
      <c r="S43" s="11">
        <v>96</v>
      </c>
      <c r="T43" s="11">
        <v>106</v>
      </c>
      <c r="U43" s="11">
        <v>104</v>
      </c>
      <c r="V43" s="11">
        <v>90</v>
      </c>
      <c r="W43" s="11">
        <v>93</v>
      </c>
      <c r="X43" s="11">
        <v>104</v>
      </c>
      <c r="Y43" s="11">
        <v>106</v>
      </c>
      <c r="Z43" s="11">
        <v>107</v>
      </c>
      <c r="AA43" s="11">
        <v>97</v>
      </c>
      <c r="AB43" s="11">
        <v>77</v>
      </c>
      <c r="AC43" s="11">
        <v>77</v>
      </c>
      <c r="AD43" s="11">
        <v>89</v>
      </c>
      <c r="AE43" s="11"/>
    </row>
    <row r="44" spans="1:31" x14ac:dyDescent="0.25">
      <c r="A44" t="s">
        <v>375</v>
      </c>
      <c r="B44" s="11">
        <v>52877</v>
      </c>
      <c r="C44" s="11">
        <v>47947</v>
      </c>
      <c r="D44" s="11">
        <v>41989</v>
      </c>
      <c r="E44" s="11">
        <v>38779</v>
      </c>
      <c r="F44" s="11">
        <v>36443</v>
      </c>
      <c r="G44" s="11">
        <v>44797</v>
      </c>
      <c r="H44" s="11">
        <v>40940</v>
      </c>
      <c r="I44" s="11">
        <v>34869</v>
      </c>
      <c r="J44" s="11">
        <v>32008</v>
      </c>
      <c r="K44" s="11">
        <v>31151</v>
      </c>
      <c r="L44" s="11">
        <v>31075</v>
      </c>
      <c r="M44" s="11">
        <v>29520</v>
      </c>
      <c r="N44" s="11">
        <v>36078</v>
      </c>
      <c r="O44" s="11">
        <v>36062</v>
      </c>
      <c r="P44" s="11">
        <v>31738</v>
      </c>
      <c r="Q44" s="11">
        <v>30294</v>
      </c>
      <c r="R44" s="11">
        <v>32879</v>
      </c>
      <c r="S44" s="11">
        <v>42116</v>
      </c>
      <c r="T44" s="11">
        <v>43215</v>
      </c>
      <c r="U44" s="11">
        <v>39208</v>
      </c>
      <c r="V44" s="11">
        <v>35752</v>
      </c>
      <c r="W44" s="11">
        <v>36330</v>
      </c>
      <c r="X44" s="11">
        <v>36319</v>
      </c>
      <c r="Y44" s="11">
        <v>35138</v>
      </c>
      <c r="Z44" s="11">
        <v>38930</v>
      </c>
      <c r="AA44" s="11">
        <v>36270</v>
      </c>
      <c r="AB44" s="11">
        <v>30819</v>
      </c>
      <c r="AC44" s="11">
        <v>32359</v>
      </c>
      <c r="AD44" s="11">
        <v>38414</v>
      </c>
      <c r="AE44" s="11">
        <v>46820</v>
      </c>
    </row>
    <row r="45" spans="1:31" x14ac:dyDescent="0.25">
      <c r="A45" t="s">
        <v>376</v>
      </c>
      <c r="B45" s="11">
        <v>1348</v>
      </c>
      <c r="C45" s="11">
        <v>1216</v>
      </c>
      <c r="D45" s="11">
        <v>1095</v>
      </c>
      <c r="E45" s="11">
        <v>1037</v>
      </c>
      <c r="F45" s="11">
        <v>979</v>
      </c>
      <c r="G45" s="11">
        <v>1247</v>
      </c>
      <c r="H45" s="11">
        <v>1135</v>
      </c>
      <c r="I45" s="11">
        <v>983</v>
      </c>
      <c r="J45" s="11">
        <v>913</v>
      </c>
      <c r="K45" s="11">
        <v>894</v>
      </c>
      <c r="L45" s="11">
        <v>900</v>
      </c>
      <c r="M45" s="11">
        <v>850</v>
      </c>
      <c r="N45" s="11">
        <v>1033</v>
      </c>
      <c r="O45" s="11">
        <v>1031</v>
      </c>
      <c r="P45" s="11">
        <v>878</v>
      </c>
      <c r="Q45" s="11">
        <v>832</v>
      </c>
      <c r="R45" s="11">
        <v>918</v>
      </c>
      <c r="S45" s="11">
        <v>1173</v>
      </c>
      <c r="T45" s="11">
        <v>1215</v>
      </c>
      <c r="U45" s="11">
        <v>1086</v>
      </c>
      <c r="V45" s="11">
        <v>982</v>
      </c>
      <c r="W45" s="11">
        <v>1002</v>
      </c>
      <c r="X45" s="11">
        <v>970</v>
      </c>
      <c r="Y45" s="11">
        <v>914</v>
      </c>
      <c r="Z45" s="11">
        <v>1039</v>
      </c>
      <c r="AA45" s="11">
        <v>961</v>
      </c>
      <c r="AB45" s="11">
        <v>797</v>
      </c>
      <c r="AC45" s="11">
        <v>827</v>
      </c>
      <c r="AD45" s="11">
        <v>997</v>
      </c>
      <c r="AE45" s="11"/>
    </row>
    <row r="46" spans="1:31" x14ac:dyDescent="0.25">
      <c r="A46" t="s">
        <v>377</v>
      </c>
      <c r="B46" s="11">
        <v>382</v>
      </c>
      <c r="C46" s="11">
        <v>335</v>
      </c>
      <c r="D46" s="11">
        <v>298</v>
      </c>
      <c r="E46" s="11">
        <v>296</v>
      </c>
      <c r="F46" s="11">
        <v>281</v>
      </c>
      <c r="G46" s="11">
        <v>392</v>
      </c>
      <c r="H46" s="11">
        <v>347</v>
      </c>
      <c r="I46" s="11">
        <v>288</v>
      </c>
      <c r="J46" s="11">
        <v>278</v>
      </c>
      <c r="K46" s="11">
        <v>255</v>
      </c>
      <c r="L46" s="11">
        <v>257</v>
      </c>
      <c r="M46" s="11">
        <v>221</v>
      </c>
      <c r="N46" s="11">
        <v>286</v>
      </c>
      <c r="O46" s="11">
        <v>282</v>
      </c>
      <c r="P46" s="11">
        <v>243</v>
      </c>
      <c r="Q46" s="11">
        <v>233</v>
      </c>
      <c r="R46" s="11">
        <v>259</v>
      </c>
      <c r="S46" s="11">
        <v>373</v>
      </c>
      <c r="T46" s="11">
        <v>358</v>
      </c>
      <c r="U46" s="11">
        <v>321</v>
      </c>
      <c r="V46" s="11">
        <v>285</v>
      </c>
      <c r="W46" s="11">
        <v>277</v>
      </c>
      <c r="X46" s="11">
        <v>275</v>
      </c>
      <c r="Y46" s="11">
        <v>245</v>
      </c>
      <c r="Z46" s="11">
        <v>284</v>
      </c>
      <c r="AA46" s="11">
        <v>267</v>
      </c>
      <c r="AB46" s="11">
        <v>218</v>
      </c>
      <c r="AC46" s="11">
        <v>252</v>
      </c>
      <c r="AD46" s="11">
        <v>314</v>
      </c>
      <c r="AE46" s="11"/>
    </row>
    <row r="47" spans="1:31" x14ac:dyDescent="0.25">
      <c r="A47" t="s">
        <v>378</v>
      </c>
      <c r="B47" s="11">
        <v>191</v>
      </c>
      <c r="C47" s="11">
        <v>177</v>
      </c>
      <c r="D47" s="11">
        <v>150</v>
      </c>
      <c r="E47" s="11">
        <v>129</v>
      </c>
      <c r="F47" s="11">
        <v>121</v>
      </c>
      <c r="G47" s="11">
        <v>146</v>
      </c>
      <c r="H47" s="11">
        <v>138</v>
      </c>
      <c r="I47" s="11">
        <v>115</v>
      </c>
      <c r="J47" s="11">
        <v>109</v>
      </c>
      <c r="K47" s="11">
        <v>101</v>
      </c>
      <c r="L47" s="11">
        <v>99</v>
      </c>
      <c r="M47" s="11">
        <v>89</v>
      </c>
      <c r="N47" s="11">
        <v>120</v>
      </c>
      <c r="O47" s="11">
        <v>124</v>
      </c>
      <c r="P47" s="11">
        <v>107</v>
      </c>
      <c r="Q47" s="11">
        <v>104</v>
      </c>
      <c r="R47" s="11">
        <v>109</v>
      </c>
      <c r="S47" s="11">
        <v>146</v>
      </c>
      <c r="T47" s="11">
        <v>148</v>
      </c>
      <c r="U47" s="11">
        <v>136</v>
      </c>
      <c r="V47" s="11">
        <v>122</v>
      </c>
      <c r="W47" s="11">
        <v>124</v>
      </c>
      <c r="X47" s="11">
        <v>123</v>
      </c>
      <c r="Y47" s="11">
        <v>118</v>
      </c>
      <c r="Z47" s="11">
        <v>130</v>
      </c>
      <c r="AA47" s="11">
        <v>123</v>
      </c>
      <c r="AB47" s="11">
        <v>100</v>
      </c>
      <c r="AC47" s="11">
        <v>109</v>
      </c>
      <c r="AD47" s="11">
        <v>130</v>
      </c>
      <c r="AE47" s="11"/>
    </row>
    <row r="48" spans="1:31" x14ac:dyDescent="0.25">
      <c r="A48" t="s">
        <v>379</v>
      </c>
      <c r="B48" s="11">
        <v>1015</v>
      </c>
      <c r="C48" s="11">
        <v>931</v>
      </c>
      <c r="D48" s="11">
        <v>821</v>
      </c>
      <c r="E48" s="11">
        <v>749</v>
      </c>
      <c r="F48" s="11">
        <v>703</v>
      </c>
      <c r="G48" s="11">
        <v>845</v>
      </c>
      <c r="H48" s="11">
        <v>757</v>
      </c>
      <c r="I48" s="11">
        <v>649</v>
      </c>
      <c r="J48" s="11">
        <v>594</v>
      </c>
      <c r="K48" s="11">
        <v>570</v>
      </c>
      <c r="L48" s="11">
        <v>544</v>
      </c>
      <c r="M48" s="11">
        <v>505</v>
      </c>
      <c r="N48" s="11">
        <v>619</v>
      </c>
      <c r="O48" s="11">
        <v>613</v>
      </c>
      <c r="P48" s="11">
        <v>529</v>
      </c>
      <c r="Q48" s="11">
        <v>506</v>
      </c>
      <c r="R48" s="11">
        <v>520</v>
      </c>
      <c r="S48" s="11">
        <v>669</v>
      </c>
      <c r="T48" s="11">
        <v>679</v>
      </c>
      <c r="U48" s="11">
        <v>606</v>
      </c>
      <c r="V48" s="11">
        <v>560</v>
      </c>
      <c r="W48" s="11">
        <v>569</v>
      </c>
      <c r="X48" s="11">
        <v>564</v>
      </c>
      <c r="Y48" s="11">
        <v>557</v>
      </c>
      <c r="Z48" s="11">
        <v>658</v>
      </c>
      <c r="AA48" s="11">
        <v>609</v>
      </c>
      <c r="AB48" s="11">
        <v>483</v>
      </c>
      <c r="AC48" s="11">
        <v>509</v>
      </c>
      <c r="AD48" s="11">
        <v>595</v>
      </c>
      <c r="AE48" s="11"/>
    </row>
    <row r="49" spans="1:31" x14ac:dyDescent="0.25">
      <c r="A49" t="s">
        <v>380</v>
      </c>
      <c r="B49" s="11">
        <v>2346</v>
      </c>
      <c r="C49" s="11">
        <v>2154</v>
      </c>
      <c r="D49" s="11">
        <v>1877</v>
      </c>
      <c r="E49" s="11">
        <v>1724</v>
      </c>
      <c r="F49" s="11">
        <v>1630</v>
      </c>
      <c r="G49" s="11">
        <v>2107</v>
      </c>
      <c r="H49" s="11">
        <v>1920</v>
      </c>
      <c r="I49" s="11">
        <v>1624</v>
      </c>
      <c r="J49" s="11">
        <v>1483</v>
      </c>
      <c r="K49" s="11">
        <v>1422</v>
      </c>
      <c r="L49" s="11">
        <v>1385</v>
      </c>
      <c r="M49" s="11">
        <v>1268</v>
      </c>
      <c r="N49" s="11">
        <v>1581</v>
      </c>
      <c r="O49" s="11">
        <v>1579</v>
      </c>
      <c r="P49" s="11">
        <v>1392</v>
      </c>
      <c r="Q49" s="11">
        <v>1360</v>
      </c>
      <c r="R49" s="11">
        <v>1513</v>
      </c>
      <c r="S49" s="11">
        <v>2031</v>
      </c>
      <c r="T49" s="11">
        <v>2125</v>
      </c>
      <c r="U49" s="11">
        <v>1938</v>
      </c>
      <c r="V49" s="11">
        <v>1774</v>
      </c>
      <c r="W49" s="11">
        <v>1827</v>
      </c>
      <c r="X49" s="11">
        <v>1819</v>
      </c>
      <c r="Y49" s="11">
        <v>1742</v>
      </c>
      <c r="Z49" s="11">
        <v>1875</v>
      </c>
      <c r="AA49" s="11">
        <v>1710</v>
      </c>
      <c r="AB49" s="11">
        <v>1493</v>
      </c>
      <c r="AC49" s="11">
        <v>1544</v>
      </c>
      <c r="AD49" s="11">
        <v>1835</v>
      </c>
      <c r="AE49" s="11"/>
    </row>
    <row r="50" spans="1:31" x14ac:dyDescent="0.25">
      <c r="A50" t="s">
        <v>381</v>
      </c>
      <c r="B50" s="11">
        <v>382</v>
      </c>
      <c r="C50" s="11">
        <v>335</v>
      </c>
      <c r="D50" s="11">
        <v>298</v>
      </c>
      <c r="E50" s="11">
        <v>296</v>
      </c>
      <c r="F50" s="11">
        <v>281</v>
      </c>
      <c r="G50" s="11">
        <v>392</v>
      </c>
      <c r="H50" s="11">
        <v>347</v>
      </c>
      <c r="I50" s="11">
        <v>288</v>
      </c>
      <c r="J50" s="11">
        <v>278</v>
      </c>
      <c r="K50" s="11">
        <v>255</v>
      </c>
      <c r="L50" s="11">
        <v>257</v>
      </c>
      <c r="M50" s="11">
        <v>221</v>
      </c>
      <c r="N50" s="11">
        <v>286</v>
      </c>
      <c r="O50" s="11">
        <v>282</v>
      </c>
      <c r="P50" s="11">
        <v>243</v>
      </c>
      <c r="Q50" s="11">
        <v>233</v>
      </c>
      <c r="R50" s="11">
        <v>259</v>
      </c>
      <c r="S50" s="11">
        <v>373</v>
      </c>
      <c r="T50" s="11">
        <v>358</v>
      </c>
      <c r="U50" s="11">
        <v>321</v>
      </c>
      <c r="V50" s="11">
        <v>285</v>
      </c>
      <c r="W50" s="11">
        <v>277</v>
      </c>
      <c r="X50" s="11">
        <v>275</v>
      </c>
      <c r="Y50" s="11">
        <v>245</v>
      </c>
      <c r="Z50" s="11">
        <v>284</v>
      </c>
      <c r="AA50" s="11">
        <v>267</v>
      </c>
      <c r="AB50" s="11">
        <v>218</v>
      </c>
      <c r="AC50" s="11">
        <v>252</v>
      </c>
      <c r="AD50" s="11">
        <v>314</v>
      </c>
      <c r="AE50" s="11"/>
    </row>
    <row r="51" spans="1:31" x14ac:dyDescent="0.25">
      <c r="A51" t="s">
        <v>382</v>
      </c>
      <c r="B51" s="11">
        <v>1298</v>
      </c>
      <c r="C51" s="11">
        <v>1152</v>
      </c>
      <c r="D51" s="11">
        <v>1012</v>
      </c>
      <c r="E51" s="11">
        <v>926</v>
      </c>
      <c r="F51" s="11">
        <v>828</v>
      </c>
      <c r="G51" s="11">
        <v>1076</v>
      </c>
      <c r="H51" s="11">
        <v>962</v>
      </c>
      <c r="I51" s="11">
        <v>825</v>
      </c>
      <c r="J51" s="11">
        <v>749</v>
      </c>
      <c r="K51" s="11">
        <v>689</v>
      </c>
      <c r="L51" s="11">
        <v>701</v>
      </c>
      <c r="M51" s="11">
        <v>668</v>
      </c>
      <c r="N51" s="11">
        <v>807</v>
      </c>
      <c r="O51" s="11">
        <v>801</v>
      </c>
      <c r="P51" s="11">
        <v>703</v>
      </c>
      <c r="Q51" s="11">
        <v>674</v>
      </c>
      <c r="R51" s="11">
        <v>741</v>
      </c>
      <c r="S51" s="11">
        <v>1009</v>
      </c>
      <c r="T51" s="11">
        <v>952</v>
      </c>
      <c r="U51" s="11">
        <v>827</v>
      </c>
      <c r="V51" s="11">
        <v>770</v>
      </c>
      <c r="W51" s="11">
        <v>778</v>
      </c>
      <c r="X51" s="11">
        <v>756</v>
      </c>
      <c r="Y51" s="11">
        <v>750</v>
      </c>
      <c r="Z51" s="11">
        <v>837</v>
      </c>
      <c r="AA51" s="11">
        <v>764</v>
      </c>
      <c r="AB51" s="11">
        <v>638</v>
      </c>
      <c r="AC51" s="11">
        <v>699</v>
      </c>
      <c r="AD51" s="11">
        <v>875</v>
      </c>
      <c r="AE51" s="11"/>
    </row>
    <row r="52" spans="1:31" x14ac:dyDescent="0.25">
      <c r="A52" t="s">
        <v>383</v>
      </c>
      <c r="B52" s="11">
        <v>1641</v>
      </c>
      <c r="C52" s="11">
        <v>1447</v>
      </c>
      <c r="D52" s="11">
        <v>1268</v>
      </c>
      <c r="E52" s="11">
        <v>1189</v>
      </c>
      <c r="F52" s="11">
        <v>1092</v>
      </c>
      <c r="G52" s="11">
        <v>1424</v>
      </c>
      <c r="H52" s="11">
        <v>1290</v>
      </c>
      <c r="I52" s="11">
        <v>1094</v>
      </c>
      <c r="J52" s="11">
        <v>1009</v>
      </c>
      <c r="K52" s="11">
        <v>938</v>
      </c>
      <c r="L52" s="11">
        <v>955</v>
      </c>
      <c r="M52" s="11">
        <v>885</v>
      </c>
      <c r="N52" s="11">
        <v>1063</v>
      </c>
      <c r="O52" s="11">
        <v>1037</v>
      </c>
      <c r="P52" s="11">
        <v>877</v>
      </c>
      <c r="Q52" s="11">
        <v>850</v>
      </c>
      <c r="R52" s="11">
        <v>945</v>
      </c>
      <c r="S52" s="11">
        <v>1319</v>
      </c>
      <c r="T52" s="11">
        <v>1266</v>
      </c>
      <c r="U52" s="11">
        <v>1101</v>
      </c>
      <c r="V52" s="11">
        <v>1019</v>
      </c>
      <c r="W52" s="11">
        <v>1019</v>
      </c>
      <c r="X52" s="11">
        <v>1014</v>
      </c>
      <c r="Y52" s="11">
        <v>977</v>
      </c>
      <c r="Z52" s="11">
        <v>1092</v>
      </c>
      <c r="AA52" s="11">
        <v>1016</v>
      </c>
      <c r="AB52" s="11">
        <v>845</v>
      </c>
      <c r="AC52" s="11">
        <v>931</v>
      </c>
      <c r="AD52" s="11">
        <v>1160</v>
      </c>
      <c r="AE52" s="11"/>
    </row>
    <row r="53" spans="1:31" x14ac:dyDescent="0.25">
      <c r="A53" t="s">
        <v>384</v>
      </c>
      <c r="B53" s="11">
        <v>519</v>
      </c>
      <c r="C53" s="11">
        <v>475</v>
      </c>
      <c r="D53" s="11">
        <v>415</v>
      </c>
      <c r="E53" s="11">
        <v>363</v>
      </c>
      <c r="F53" s="11">
        <v>340</v>
      </c>
      <c r="G53" s="11">
        <v>402</v>
      </c>
      <c r="H53" s="11">
        <v>366</v>
      </c>
      <c r="I53" s="11">
        <v>309</v>
      </c>
      <c r="J53" s="11">
        <v>283</v>
      </c>
      <c r="K53" s="11">
        <v>288</v>
      </c>
      <c r="L53" s="11">
        <v>278</v>
      </c>
      <c r="M53" s="11">
        <v>265</v>
      </c>
      <c r="N53" s="11">
        <v>309</v>
      </c>
      <c r="O53" s="11">
        <v>313</v>
      </c>
      <c r="P53" s="11">
        <v>259</v>
      </c>
      <c r="Q53" s="11">
        <v>238</v>
      </c>
      <c r="R53" s="11">
        <v>259</v>
      </c>
      <c r="S53" s="11">
        <v>330</v>
      </c>
      <c r="T53" s="11">
        <v>357</v>
      </c>
      <c r="U53" s="11">
        <v>294</v>
      </c>
      <c r="V53" s="11">
        <v>273</v>
      </c>
      <c r="W53" s="11">
        <v>293</v>
      </c>
      <c r="X53" s="11">
        <v>290</v>
      </c>
      <c r="Y53" s="11">
        <v>289</v>
      </c>
      <c r="Z53" s="11">
        <v>298</v>
      </c>
      <c r="AA53" s="11">
        <v>278</v>
      </c>
      <c r="AB53" s="11">
        <v>220</v>
      </c>
      <c r="AC53" s="11">
        <v>228</v>
      </c>
      <c r="AD53" s="11">
        <v>277</v>
      </c>
      <c r="AE53" s="11"/>
    </row>
    <row r="54" spans="1:31" x14ac:dyDescent="0.25">
      <c r="A54" t="s">
        <v>385</v>
      </c>
      <c r="B54" s="11">
        <v>3230</v>
      </c>
      <c r="C54" s="11">
        <v>2876</v>
      </c>
      <c r="D54" s="11">
        <v>2495</v>
      </c>
      <c r="E54" s="11">
        <v>2259</v>
      </c>
      <c r="F54" s="11">
        <v>2125</v>
      </c>
      <c r="G54" s="11">
        <v>2721</v>
      </c>
      <c r="H54" s="11">
        <v>2453</v>
      </c>
      <c r="I54" s="11">
        <v>2077</v>
      </c>
      <c r="J54" s="11">
        <v>1874</v>
      </c>
      <c r="K54" s="11">
        <v>1840</v>
      </c>
      <c r="L54" s="11">
        <v>1835</v>
      </c>
      <c r="M54" s="11">
        <v>1784</v>
      </c>
      <c r="N54" s="11">
        <v>2217</v>
      </c>
      <c r="O54" s="11">
        <v>2223</v>
      </c>
      <c r="P54" s="11">
        <v>1949</v>
      </c>
      <c r="Q54" s="11">
        <v>1805</v>
      </c>
      <c r="R54" s="11">
        <v>1926</v>
      </c>
      <c r="S54" s="11">
        <v>2555</v>
      </c>
      <c r="T54" s="11">
        <v>2550</v>
      </c>
      <c r="U54" s="11">
        <v>2260</v>
      </c>
      <c r="V54" s="11">
        <v>2000</v>
      </c>
      <c r="W54" s="11">
        <v>1999</v>
      </c>
      <c r="X54" s="11">
        <v>2008</v>
      </c>
      <c r="Y54" s="11">
        <v>2006</v>
      </c>
      <c r="Z54" s="11">
        <v>2310</v>
      </c>
      <c r="AA54" s="11">
        <v>2152</v>
      </c>
      <c r="AB54" s="11">
        <v>1799</v>
      </c>
      <c r="AC54" s="11">
        <v>1840</v>
      </c>
      <c r="AD54" s="11">
        <v>2163</v>
      </c>
      <c r="AE54" s="11"/>
    </row>
    <row r="55" spans="1:31" x14ac:dyDescent="0.25">
      <c r="A55" t="s">
        <v>386</v>
      </c>
      <c r="B55" s="11">
        <v>659</v>
      </c>
      <c r="C55" s="11">
        <v>587</v>
      </c>
      <c r="D55" s="11">
        <v>520</v>
      </c>
      <c r="E55" s="11">
        <v>478</v>
      </c>
      <c r="F55" s="11">
        <v>471</v>
      </c>
      <c r="G55" s="11">
        <v>618</v>
      </c>
      <c r="H55" s="11">
        <v>581</v>
      </c>
      <c r="I55" s="11">
        <v>512</v>
      </c>
      <c r="J55" s="11">
        <v>457</v>
      </c>
      <c r="K55" s="11">
        <v>440</v>
      </c>
      <c r="L55" s="11">
        <v>440</v>
      </c>
      <c r="M55" s="11">
        <v>409</v>
      </c>
      <c r="N55" s="11">
        <v>507</v>
      </c>
      <c r="O55" s="11">
        <v>488</v>
      </c>
      <c r="P55" s="11">
        <v>422</v>
      </c>
      <c r="Q55" s="11">
        <v>408</v>
      </c>
      <c r="R55" s="11">
        <v>444</v>
      </c>
      <c r="S55" s="11">
        <v>572</v>
      </c>
      <c r="T55" s="11">
        <v>593</v>
      </c>
      <c r="U55" s="11">
        <v>533</v>
      </c>
      <c r="V55" s="11">
        <v>474</v>
      </c>
      <c r="W55" s="11">
        <v>486</v>
      </c>
      <c r="X55" s="11">
        <v>479</v>
      </c>
      <c r="Y55" s="11">
        <v>447</v>
      </c>
      <c r="Z55" s="11">
        <v>498</v>
      </c>
      <c r="AA55" s="11">
        <v>461</v>
      </c>
      <c r="AB55" s="11">
        <v>385</v>
      </c>
      <c r="AC55" s="11">
        <v>408</v>
      </c>
      <c r="AD55" s="11">
        <v>482</v>
      </c>
      <c r="AE55" s="11"/>
    </row>
    <row r="56" spans="1:31" x14ac:dyDescent="0.25">
      <c r="A56" t="s">
        <v>387</v>
      </c>
      <c r="B56" s="11">
        <v>3549</v>
      </c>
      <c r="C56" s="11">
        <v>3210</v>
      </c>
      <c r="D56" s="11">
        <v>2788</v>
      </c>
      <c r="E56" s="11">
        <v>2578</v>
      </c>
      <c r="F56" s="11">
        <v>2438</v>
      </c>
      <c r="G56" s="11">
        <v>3059</v>
      </c>
      <c r="H56" s="11">
        <v>2824</v>
      </c>
      <c r="I56" s="11">
        <v>2405</v>
      </c>
      <c r="J56" s="11">
        <v>2200</v>
      </c>
      <c r="K56" s="11">
        <v>2137</v>
      </c>
      <c r="L56" s="11">
        <v>2103</v>
      </c>
      <c r="M56" s="11">
        <v>1955</v>
      </c>
      <c r="N56" s="11">
        <v>2400</v>
      </c>
      <c r="O56" s="11">
        <v>2382</v>
      </c>
      <c r="P56" s="11">
        <v>2075</v>
      </c>
      <c r="Q56" s="11">
        <v>2015</v>
      </c>
      <c r="R56" s="11">
        <v>2219</v>
      </c>
      <c r="S56" s="11">
        <v>2958</v>
      </c>
      <c r="T56" s="11">
        <v>3106</v>
      </c>
      <c r="U56" s="11">
        <v>2846</v>
      </c>
      <c r="V56" s="11">
        <v>2605</v>
      </c>
      <c r="W56" s="11">
        <v>2673</v>
      </c>
      <c r="X56" s="11">
        <v>2638</v>
      </c>
      <c r="Y56" s="11">
        <v>2492</v>
      </c>
      <c r="Z56" s="11">
        <v>2709</v>
      </c>
      <c r="AA56" s="11">
        <v>2479</v>
      </c>
      <c r="AB56" s="11">
        <v>2121</v>
      </c>
      <c r="AC56" s="11">
        <v>2234</v>
      </c>
      <c r="AD56" s="11">
        <v>2670</v>
      </c>
      <c r="AE56" s="11"/>
    </row>
    <row r="57" spans="1:31" x14ac:dyDescent="0.25">
      <c r="A57" t="s">
        <v>388</v>
      </c>
      <c r="B57" s="11">
        <v>3669</v>
      </c>
      <c r="C57" s="11">
        <v>3321</v>
      </c>
      <c r="D57" s="11">
        <v>2888</v>
      </c>
      <c r="E57" s="11">
        <v>2593</v>
      </c>
      <c r="F57" s="11">
        <v>2468</v>
      </c>
      <c r="G57" s="11">
        <v>3023</v>
      </c>
      <c r="H57" s="11">
        <v>2836</v>
      </c>
      <c r="I57" s="11">
        <v>2401</v>
      </c>
      <c r="J57" s="11">
        <v>2158</v>
      </c>
      <c r="K57" s="11">
        <v>2139</v>
      </c>
      <c r="L57" s="11">
        <v>2046</v>
      </c>
      <c r="M57" s="11">
        <v>1951</v>
      </c>
      <c r="N57" s="11">
        <v>2370</v>
      </c>
      <c r="O57" s="11">
        <v>2368</v>
      </c>
      <c r="P57" s="11">
        <v>2050</v>
      </c>
      <c r="Q57" s="11">
        <v>1946</v>
      </c>
      <c r="R57" s="11">
        <v>2131</v>
      </c>
      <c r="S57" s="11">
        <v>2733</v>
      </c>
      <c r="T57" s="11">
        <v>2999</v>
      </c>
      <c r="U57" s="11">
        <v>2785</v>
      </c>
      <c r="V57" s="11">
        <v>2561</v>
      </c>
      <c r="W57" s="11">
        <v>2607</v>
      </c>
      <c r="X57" s="11">
        <v>2519</v>
      </c>
      <c r="Y57" s="11">
        <v>2318</v>
      </c>
      <c r="Z57" s="11">
        <v>2544</v>
      </c>
      <c r="AA57" s="11">
        <v>2331</v>
      </c>
      <c r="AB57" s="11">
        <v>1921</v>
      </c>
      <c r="AC57" s="11">
        <v>2036</v>
      </c>
      <c r="AD57" s="11">
        <v>2477</v>
      </c>
      <c r="AE57" s="11"/>
    </row>
    <row r="58" spans="1:31" x14ac:dyDescent="0.25">
      <c r="A58" t="s">
        <v>389</v>
      </c>
      <c r="B58" s="11">
        <v>2088</v>
      </c>
      <c r="C58" s="11">
        <v>1903</v>
      </c>
      <c r="D58" s="11">
        <v>1674</v>
      </c>
      <c r="E58" s="11">
        <v>1437</v>
      </c>
      <c r="F58" s="11">
        <v>1411</v>
      </c>
      <c r="G58" s="11">
        <v>1709</v>
      </c>
      <c r="H58" s="11">
        <v>1615</v>
      </c>
      <c r="I58" s="11">
        <v>1386</v>
      </c>
      <c r="J58" s="11">
        <v>1226</v>
      </c>
      <c r="K58" s="11">
        <v>1223</v>
      </c>
      <c r="L58" s="11">
        <v>1148</v>
      </c>
      <c r="M58" s="11">
        <v>1088</v>
      </c>
      <c r="N58" s="11">
        <v>1305</v>
      </c>
      <c r="O58" s="11">
        <v>1296</v>
      </c>
      <c r="P58" s="11">
        <v>1131</v>
      </c>
      <c r="Q58" s="11">
        <v>1084</v>
      </c>
      <c r="R58" s="11">
        <v>1215</v>
      </c>
      <c r="S58" s="11">
        <v>1510</v>
      </c>
      <c r="T58" s="11">
        <v>1697</v>
      </c>
      <c r="U58" s="11">
        <v>1593</v>
      </c>
      <c r="V58" s="11">
        <v>1468</v>
      </c>
      <c r="W58" s="11">
        <v>1504</v>
      </c>
      <c r="X58" s="11">
        <v>1426</v>
      </c>
      <c r="Y58" s="11">
        <v>1324</v>
      </c>
      <c r="Z58" s="11">
        <v>1441</v>
      </c>
      <c r="AA58" s="11">
        <v>1300</v>
      </c>
      <c r="AB58" s="11">
        <v>1066</v>
      </c>
      <c r="AC58" s="11">
        <v>1166</v>
      </c>
      <c r="AD58" s="11">
        <v>1392</v>
      </c>
      <c r="AE58" s="11"/>
    </row>
    <row r="59" spans="1:31" x14ac:dyDescent="0.25">
      <c r="A59" t="s">
        <v>390</v>
      </c>
      <c r="B59" s="11">
        <v>3669</v>
      </c>
      <c r="C59" s="11">
        <v>3321</v>
      </c>
      <c r="D59" s="11">
        <v>2888</v>
      </c>
      <c r="E59" s="11">
        <v>2593</v>
      </c>
      <c r="F59" s="11">
        <v>2468</v>
      </c>
      <c r="G59" s="11">
        <v>3023</v>
      </c>
      <c r="H59" s="11">
        <v>2836</v>
      </c>
      <c r="I59" s="11">
        <v>2401</v>
      </c>
      <c r="J59" s="11">
        <v>2158</v>
      </c>
      <c r="K59" s="11">
        <v>2139</v>
      </c>
      <c r="L59" s="11">
        <v>2046</v>
      </c>
      <c r="M59" s="11">
        <v>1951</v>
      </c>
      <c r="N59" s="11">
        <v>2370</v>
      </c>
      <c r="O59" s="11">
        <v>2368</v>
      </c>
      <c r="P59" s="11">
        <v>2050</v>
      </c>
      <c r="Q59" s="11">
        <v>1946</v>
      </c>
      <c r="R59" s="11">
        <v>2131</v>
      </c>
      <c r="S59" s="11">
        <v>2733</v>
      </c>
      <c r="T59" s="11">
        <v>2999</v>
      </c>
      <c r="U59" s="11">
        <v>2785</v>
      </c>
      <c r="V59" s="11">
        <v>2561</v>
      </c>
      <c r="W59" s="11">
        <v>2607</v>
      </c>
      <c r="X59" s="11">
        <v>2519</v>
      </c>
      <c r="Y59" s="11">
        <v>2318</v>
      </c>
      <c r="Z59" s="11">
        <v>2544</v>
      </c>
      <c r="AA59" s="11">
        <v>2331</v>
      </c>
      <c r="AB59" s="11">
        <v>1921</v>
      </c>
      <c r="AC59" s="11">
        <v>2036</v>
      </c>
      <c r="AD59" s="11">
        <v>2477</v>
      </c>
      <c r="AE59" s="11"/>
    </row>
    <row r="60" spans="1:31" x14ac:dyDescent="0.25">
      <c r="A60" t="s">
        <v>391</v>
      </c>
      <c r="B60" s="11">
        <v>329</v>
      </c>
      <c r="C60" s="11">
        <v>314</v>
      </c>
      <c r="D60" s="11">
        <v>291</v>
      </c>
      <c r="E60" s="11">
        <v>269</v>
      </c>
      <c r="F60" s="11">
        <v>252</v>
      </c>
      <c r="G60" s="11">
        <v>230</v>
      </c>
      <c r="H60" s="11">
        <v>218</v>
      </c>
      <c r="I60" s="11">
        <v>194</v>
      </c>
      <c r="J60" s="11">
        <v>181</v>
      </c>
      <c r="K60" s="11">
        <v>184</v>
      </c>
      <c r="L60" s="11">
        <v>186</v>
      </c>
      <c r="M60" s="11">
        <v>188</v>
      </c>
      <c r="N60" s="11">
        <v>253</v>
      </c>
      <c r="O60" s="11">
        <v>280</v>
      </c>
      <c r="P60" s="11">
        <v>263</v>
      </c>
      <c r="Q60" s="11">
        <v>239</v>
      </c>
      <c r="R60" s="11">
        <v>259</v>
      </c>
      <c r="S60" s="11">
        <v>228</v>
      </c>
      <c r="T60" s="11">
        <v>236</v>
      </c>
      <c r="U60" s="11">
        <v>204</v>
      </c>
      <c r="V60" s="11">
        <v>193</v>
      </c>
      <c r="W60" s="11">
        <v>201</v>
      </c>
      <c r="X60" s="11">
        <v>212</v>
      </c>
      <c r="Y60" s="11">
        <v>217</v>
      </c>
      <c r="Z60" s="11">
        <v>269</v>
      </c>
      <c r="AA60" s="11">
        <v>268</v>
      </c>
      <c r="AB60" s="11">
        <v>239</v>
      </c>
      <c r="AC60" s="11">
        <v>243</v>
      </c>
      <c r="AD60" s="11">
        <v>258</v>
      </c>
      <c r="AE60" s="11"/>
    </row>
    <row r="61" spans="1:31" x14ac:dyDescent="0.25">
      <c r="A61" t="s">
        <v>392</v>
      </c>
      <c r="B61" s="11">
        <v>678</v>
      </c>
      <c r="C61" s="11">
        <v>621</v>
      </c>
      <c r="D61" s="11">
        <v>538</v>
      </c>
      <c r="E61" s="11">
        <v>487</v>
      </c>
      <c r="F61" s="11">
        <v>446</v>
      </c>
      <c r="G61" s="11">
        <v>529</v>
      </c>
      <c r="H61" s="11">
        <v>495</v>
      </c>
      <c r="I61" s="11">
        <v>430</v>
      </c>
      <c r="J61" s="11">
        <v>393</v>
      </c>
      <c r="K61" s="11">
        <v>399</v>
      </c>
      <c r="L61" s="11">
        <v>387</v>
      </c>
      <c r="M61" s="11">
        <v>367</v>
      </c>
      <c r="N61" s="11">
        <v>443</v>
      </c>
      <c r="O61" s="11">
        <v>439</v>
      </c>
      <c r="P61" s="11">
        <v>373</v>
      </c>
      <c r="Q61" s="11">
        <v>340</v>
      </c>
      <c r="R61" s="11">
        <v>367</v>
      </c>
      <c r="S61" s="11">
        <v>461</v>
      </c>
      <c r="T61" s="11">
        <v>486</v>
      </c>
      <c r="U61" s="11">
        <v>413</v>
      </c>
      <c r="V61" s="11">
        <v>387</v>
      </c>
      <c r="W61" s="11">
        <v>407</v>
      </c>
      <c r="X61" s="11">
        <v>424</v>
      </c>
      <c r="Y61" s="11">
        <v>397</v>
      </c>
      <c r="Z61" s="11">
        <v>432</v>
      </c>
      <c r="AA61" s="11">
        <v>393</v>
      </c>
      <c r="AB61" s="11">
        <v>330</v>
      </c>
      <c r="AC61" s="11">
        <v>352</v>
      </c>
      <c r="AD61" s="11">
        <v>418</v>
      </c>
      <c r="AE61" s="11"/>
    </row>
    <row r="62" spans="1:31" x14ac:dyDescent="0.25">
      <c r="A62" t="s">
        <v>393</v>
      </c>
      <c r="B62" s="11">
        <v>366</v>
      </c>
      <c r="C62" s="11">
        <v>330</v>
      </c>
      <c r="D62" s="11">
        <v>284</v>
      </c>
      <c r="E62" s="11">
        <v>259</v>
      </c>
      <c r="F62" s="11">
        <v>239</v>
      </c>
      <c r="G62" s="11">
        <v>314</v>
      </c>
      <c r="H62" s="11">
        <v>281</v>
      </c>
      <c r="I62" s="11">
        <v>238</v>
      </c>
      <c r="J62" s="11">
        <v>229</v>
      </c>
      <c r="K62" s="11">
        <v>218</v>
      </c>
      <c r="L62" s="11">
        <v>222</v>
      </c>
      <c r="M62" s="11">
        <v>213</v>
      </c>
      <c r="N62" s="11">
        <v>261</v>
      </c>
      <c r="O62" s="11">
        <v>248</v>
      </c>
      <c r="P62" s="11">
        <v>211</v>
      </c>
      <c r="Q62" s="11">
        <v>208</v>
      </c>
      <c r="R62" s="11">
        <v>237</v>
      </c>
      <c r="S62" s="11">
        <v>323</v>
      </c>
      <c r="T62" s="11">
        <v>321</v>
      </c>
      <c r="U62" s="11">
        <v>280</v>
      </c>
      <c r="V62" s="11">
        <v>256</v>
      </c>
      <c r="W62" s="11">
        <v>267</v>
      </c>
      <c r="X62" s="11">
        <v>264</v>
      </c>
      <c r="Y62" s="11">
        <v>249</v>
      </c>
      <c r="Z62" s="11">
        <v>273</v>
      </c>
      <c r="AA62" s="11">
        <v>265</v>
      </c>
      <c r="AB62" s="11">
        <v>215</v>
      </c>
      <c r="AC62" s="11">
        <v>236</v>
      </c>
      <c r="AD62" s="11">
        <v>274</v>
      </c>
      <c r="AE62" s="11"/>
    </row>
    <row r="63" spans="1:31" x14ac:dyDescent="0.25">
      <c r="A63" t="s">
        <v>394</v>
      </c>
      <c r="B63" s="11">
        <v>1027</v>
      </c>
      <c r="C63" s="11">
        <v>934</v>
      </c>
      <c r="D63" s="11">
        <v>815</v>
      </c>
      <c r="E63" s="11">
        <v>752</v>
      </c>
      <c r="F63" s="11">
        <v>740</v>
      </c>
      <c r="G63" s="11">
        <v>795</v>
      </c>
      <c r="H63" s="11">
        <v>735</v>
      </c>
      <c r="I63" s="11">
        <v>630</v>
      </c>
      <c r="J63" s="11">
        <v>573</v>
      </c>
      <c r="K63" s="11">
        <v>589</v>
      </c>
      <c r="L63" s="11">
        <v>605</v>
      </c>
      <c r="M63" s="11">
        <v>553</v>
      </c>
      <c r="N63" s="11">
        <v>646</v>
      </c>
      <c r="O63" s="11">
        <v>676</v>
      </c>
      <c r="P63" s="11">
        <v>601</v>
      </c>
      <c r="Q63" s="11">
        <v>595</v>
      </c>
      <c r="R63" s="11">
        <v>662</v>
      </c>
      <c r="S63" s="11">
        <v>717</v>
      </c>
      <c r="T63" s="11">
        <v>754</v>
      </c>
      <c r="U63" s="11">
        <v>689</v>
      </c>
      <c r="V63" s="11">
        <v>612</v>
      </c>
      <c r="W63" s="11">
        <v>633</v>
      </c>
      <c r="X63" s="11">
        <v>644</v>
      </c>
      <c r="Y63" s="11">
        <v>624</v>
      </c>
      <c r="Z63" s="11">
        <v>697</v>
      </c>
      <c r="AA63" s="11">
        <v>641</v>
      </c>
      <c r="AB63" s="11">
        <v>514</v>
      </c>
      <c r="AC63" s="11">
        <v>558</v>
      </c>
      <c r="AD63" s="11">
        <v>734</v>
      </c>
      <c r="AE63" s="11"/>
    </row>
    <row r="64" spans="1:31" x14ac:dyDescent="0.25">
      <c r="A64" t="s">
        <v>395</v>
      </c>
      <c r="B64" s="11">
        <v>1027</v>
      </c>
      <c r="C64" s="11">
        <v>934</v>
      </c>
      <c r="D64" s="11">
        <v>815</v>
      </c>
      <c r="E64" s="11">
        <v>752</v>
      </c>
      <c r="F64" s="11">
        <v>740</v>
      </c>
      <c r="G64" s="11">
        <v>795</v>
      </c>
      <c r="H64" s="11">
        <v>735</v>
      </c>
      <c r="I64" s="11">
        <v>630</v>
      </c>
      <c r="J64" s="11">
        <v>573</v>
      </c>
      <c r="K64" s="11">
        <v>589</v>
      </c>
      <c r="L64" s="11">
        <v>605</v>
      </c>
      <c r="M64" s="11">
        <v>553</v>
      </c>
      <c r="N64" s="11">
        <v>646</v>
      </c>
      <c r="O64" s="11">
        <v>676</v>
      </c>
      <c r="P64" s="11">
        <v>601</v>
      </c>
      <c r="Q64" s="11">
        <v>595</v>
      </c>
      <c r="R64" s="11">
        <v>662</v>
      </c>
      <c r="S64" s="11">
        <v>717</v>
      </c>
      <c r="T64" s="11">
        <v>754</v>
      </c>
      <c r="U64" s="11">
        <v>689</v>
      </c>
      <c r="V64" s="11">
        <v>612</v>
      </c>
      <c r="W64" s="11">
        <v>633</v>
      </c>
      <c r="X64" s="11">
        <v>644</v>
      </c>
      <c r="Y64" s="11">
        <v>624</v>
      </c>
      <c r="Z64" s="11">
        <v>697</v>
      </c>
      <c r="AA64" s="11">
        <v>641</v>
      </c>
      <c r="AB64" s="11">
        <v>514</v>
      </c>
      <c r="AC64" s="11">
        <v>558</v>
      </c>
      <c r="AD64" s="11">
        <v>734</v>
      </c>
      <c r="AE64" s="11"/>
    </row>
    <row r="65" spans="1:31" x14ac:dyDescent="0.25">
      <c r="A65" t="s">
        <v>396</v>
      </c>
      <c r="B65" s="11">
        <v>383</v>
      </c>
      <c r="C65" s="11">
        <v>360</v>
      </c>
      <c r="D65" s="11">
        <v>321</v>
      </c>
      <c r="E65" s="11">
        <v>298</v>
      </c>
      <c r="F65" s="11">
        <v>277</v>
      </c>
      <c r="G65" s="11">
        <v>345</v>
      </c>
      <c r="H65" s="11">
        <v>324</v>
      </c>
      <c r="I65" s="11">
        <v>272</v>
      </c>
      <c r="J65" s="11">
        <v>247</v>
      </c>
      <c r="K65" s="11">
        <v>245</v>
      </c>
      <c r="L65" s="11">
        <v>241</v>
      </c>
      <c r="M65" s="11">
        <v>239</v>
      </c>
      <c r="N65" s="11">
        <v>276</v>
      </c>
      <c r="O65" s="11">
        <v>280</v>
      </c>
      <c r="P65" s="11">
        <v>248</v>
      </c>
      <c r="Q65" s="11">
        <v>231</v>
      </c>
      <c r="R65" s="11">
        <v>244</v>
      </c>
      <c r="S65" s="11">
        <v>314</v>
      </c>
      <c r="T65" s="11">
        <v>327</v>
      </c>
      <c r="U65" s="11">
        <v>302</v>
      </c>
      <c r="V65" s="11">
        <v>276</v>
      </c>
      <c r="W65" s="11">
        <v>284</v>
      </c>
      <c r="X65" s="11">
        <v>278</v>
      </c>
      <c r="Y65" s="11">
        <v>291</v>
      </c>
      <c r="Z65" s="11">
        <v>306</v>
      </c>
      <c r="AA65" s="11">
        <v>268</v>
      </c>
      <c r="AB65" s="11">
        <v>237</v>
      </c>
      <c r="AC65" s="11">
        <v>248</v>
      </c>
      <c r="AD65" s="11">
        <v>285</v>
      </c>
      <c r="AE65" s="11"/>
    </row>
    <row r="66" spans="1:31" x14ac:dyDescent="0.25">
      <c r="A66" t="s">
        <v>397</v>
      </c>
      <c r="B66" s="11">
        <v>69</v>
      </c>
      <c r="C66" s="11">
        <v>57</v>
      </c>
      <c r="D66" s="11">
        <v>50</v>
      </c>
      <c r="E66" s="11">
        <v>44</v>
      </c>
      <c r="F66" s="11">
        <v>42</v>
      </c>
      <c r="G66" s="11">
        <v>54</v>
      </c>
      <c r="H66" s="11">
        <v>48</v>
      </c>
      <c r="I66" s="11">
        <v>42</v>
      </c>
      <c r="J66" s="11">
        <v>38</v>
      </c>
      <c r="K66" s="11">
        <v>36</v>
      </c>
      <c r="L66" s="11">
        <v>36</v>
      </c>
      <c r="M66" s="11">
        <v>34</v>
      </c>
      <c r="N66" s="11">
        <v>44</v>
      </c>
      <c r="O66" s="11">
        <v>44</v>
      </c>
      <c r="P66" s="11">
        <v>38</v>
      </c>
      <c r="Q66" s="11">
        <v>39</v>
      </c>
      <c r="R66" s="11">
        <v>43</v>
      </c>
      <c r="S66" s="11">
        <v>61</v>
      </c>
      <c r="T66" s="11">
        <v>59</v>
      </c>
      <c r="U66" s="11">
        <v>51</v>
      </c>
      <c r="V66" s="11">
        <v>51</v>
      </c>
      <c r="W66" s="11">
        <v>53</v>
      </c>
      <c r="X66" s="11">
        <v>50</v>
      </c>
      <c r="Y66" s="11">
        <v>46</v>
      </c>
      <c r="Z66" s="11">
        <v>47</v>
      </c>
      <c r="AA66" s="11">
        <v>43</v>
      </c>
      <c r="AB66" s="11">
        <v>39</v>
      </c>
      <c r="AC66" s="11">
        <v>37</v>
      </c>
      <c r="AD66" s="11">
        <v>47</v>
      </c>
      <c r="AE66" s="11"/>
    </row>
    <row r="67" spans="1:31" x14ac:dyDescent="0.25">
      <c r="A67" t="s">
        <v>398</v>
      </c>
      <c r="B67" s="11">
        <v>1788</v>
      </c>
      <c r="C67" s="11">
        <v>1620</v>
      </c>
      <c r="D67" s="11">
        <v>1418</v>
      </c>
      <c r="E67" s="11">
        <v>1340</v>
      </c>
      <c r="F67" s="11">
        <v>1265</v>
      </c>
      <c r="G67" s="11">
        <v>1604</v>
      </c>
      <c r="H67" s="11">
        <v>1462</v>
      </c>
      <c r="I67" s="11">
        <v>1242</v>
      </c>
      <c r="J67" s="11">
        <v>1156</v>
      </c>
      <c r="K67" s="11">
        <v>1135</v>
      </c>
      <c r="L67" s="11">
        <v>1106</v>
      </c>
      <c r="M67" s="11">
        <v>1031</v>
      </c>
      <c r="N67" s="11">
        <v>1258</v>
      </c>
      <c r="O67" s="11">
        <v>1225</v>
      </c>
      <c r="P67" s="11">
        <v>1103</v>
      </c>
      <c r="Q67" s="11">
        <v>1082</v>
      </c>
      <c r="R67" s="11">
        <v>1176</v>
      </c>
      <c r="S67" s="11">
        <v>1511</v>
      </c>
      <c r="T67" s="11">
        <v>1520</v>
      </c>
      <c r="U67" s="11">
        <v>1379</v>
      </c>
      <c r="V67" s="11">
        <v>1275</v>
      </c>
      <c r="W67" s="11">
        <v>1303</v>
      </c>
      <c r="X67" s="11">
        <v>1296</v>
      </c>
      <c r="Y67" s="11">
        <v>1236</v>
      </c>
      <c r="Z67" s="11">
        <v>1354</v>
      </c>
      <c r="AA67" s="11">
        <v>1256</v>
      </c>
      <c r="AB67" s="11">
        <v>1054</v>
      </c>
      <c r="AC67" s="11">
        <v>1116</v>
      </c>
      <c r="AD67" s="11">
        <v>1362</v>
      </c>
      <c r="AE67" s="11"/>
    </row>
    <row r="68" spans="1:31"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row>
    <row r="69" spans="1:31"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row>
    <row r="70" spans="1:31"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row>
    <row r="71" spans="1:31"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row>
    <row r="72" spans="1:31"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row>
    <row r="73" spans="1:31"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row>
    <row r="74" spans="1:31"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row>
    <row r="75" spans="1:31"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row>
    <row r="76" spans="1:31"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row>
    <row r="77" spans="1:31"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row>
    <row r="78" spans="1:31"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row>
    <row r="79" spans="1:31"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row>
    <row r="80" spans="1:31"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row>
    <row r="81" spans="2:30"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row>
    <row r="82" spans="2:30"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row>
    <row r="83" spans="2:30"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row>
    <row r="84" spans="2:30"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row>
    <row r="85" spans="2:30"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row>
    <row r="86" spans="2:30"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row>
    <row r="87" spans="2:30"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row>
    <row r="88" spans="2:30"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row>
    <row r="89" spans="2:30"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row>
    <row r="90" spans="2:30"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row>
    <row r="91" spans="2:30"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row>
    <row r="92" spans="2:30"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row>
    <row r="93" spans="2:30"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row>
    <row r="94" spans="2:30"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row>
    <row r="95" spans="2:30"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row>
    <row r="96" spans="2:30"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row>
    <row r="97" spans="2:30"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row>
    <row r="98" spans="2:30"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row>
    <row r="99" spans="2:30"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row>
    <row r="100" spans="2:30"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row>
    <row r="101" spans="2:30"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row>
    <row r="102" spans="2:30"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row>
    <row r="103" spans="2:30"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row>
    <row r="104" spans="2:30"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row>
    <row r="105" spans="2:30"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row>
    <row r="106" spans="2:30"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row>
    <row r="107" spans="2:30"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row>
    <row r="108" spans="2:30"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row>
    <row r="109" spans="2:30"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row>
    <row r="110" spans="2:30"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row>
    <row r="111" spans="2:30"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row>
    <row r="112" spans="2:30"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row>
    <row r="113" spans="2:25"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row>
    <row r="114" spans="2:25"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2:25"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2:25"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row>
    <row r="117" spans="2:25"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row>
    <row r="118" spans="2:25"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row>
    <row r="119" spans="2:25"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row>
    <row r="120" spans="2:25"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row>
    <row r="121" spans="2:25"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row>
    <row r="122" spans="2:25"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row>
    <row r="123" spans="2:25"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row>
    <row r="124" spans="2:25"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row>
    <row r="125" spans="2:25"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row>
    <row r="126" spans="2:25"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row>
    <row r="127" spans="2:25"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row>
    <row r="128" spans="2:25"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row>
    <row r="129" spans="2:25"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row>
    <row r="130" spans="2:25"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row>
    <row r="131" spans="2:25"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row>
    <row r="132" spans="2:25"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row>
    <row r="133" spans="2:25"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row>
    <row r="134" spans="2:25"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row>
    <row r="135" spans="2:25"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row>
    <row r="136" spans="2:25"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row>
    <row r="137" spans="2:25"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row>
    <row r="138" spans="2:25"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row>
    <row r="139" spans="2:25"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row>
    <row r="140" spans="2:25"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row>
    <row r="141" spans="2:25"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row>
    <row r="142" spans="2:25"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row>
    <row r="143" spans="2:25"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row>
    <row r="144" spans="2:25"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row>
    <row r="145" spans="2:25"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row>
    <row r="146" spans="2:25"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row>
    <row r="147" spans="2:25"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row>
    <row r="148" spans="2:25"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row>
    <row r="149" spans="2:25"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row>
    <row r="150" spans="2:25"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row>
    <row r="151" spans="2:25"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row>
    <row r="152" spans="2:25"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row>
    <row r="153" spans="2:25"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row>
    <row r="154" spans="2:25"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row>
    <row r="155" spans="2:25"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row>
    <row r="156" spans="2:25"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row>
    <row r="157" spans="2:25"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row>
    <row r="158" spans="2:25"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row>
    <row r="159" spans="2:25"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row>
    <row r="160" spans="2:25"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row>
    <row r="161" spans="2:25"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row>
    <row r="162" spans="2:25"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row>
    <row r="163" spans="2:25"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row>
    <row r="164" spans="2:25"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row>
    <row r="165" spans="2:25"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row>
    <row r="166" spans="2:25"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row>
    <row r="167" spans="2:25"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row>
    <row r="168" spans="2:25"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row>
    <row r="169" spans="2:25"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row>
    <row r="170" spans="2:25"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row>
    <row r="171" spans="2:25"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row>
    <row r="172" spans="2:25"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row>
    <row r="173" spans="2:25"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row>
    <row r="174" spans="2:25"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row>
    <row r="175" spans="2:25"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row>
    <row r="176" spans="2:25"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row>
    <row r="177" spans="2:25"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row>
    <row r="178" spans="2:25"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row>
    <row r="179" spans="2:25"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row>
    <row r="180" spans="2:25"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row>
    <row r="181" spans="2:25"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row>
    <row r="182" spans="2:25"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row>
    <row r="183" spans="2:25"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row>
    <row r="184" spans="2:25"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row>
    <row r="185" spans="2:25"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row>
    <row r="186" spans="2:25"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row>
    <row r="187" spans="2:25"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row>
    <row r="188" spans="2:25"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row>
    <row r="189" spans="2:25"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row>
    <row r="190" spans="2:25"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row>
    <row r="191" spans="2:25"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row>
    <row r="192" spans="2:25"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row>
    <row r="193" spans="2:25"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row>
    <row r="194" spans="2:25"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row>
    <row r="195" spans="2:25"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row>
    <row r="196" spans="2:25"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row>
    <row r="197" spans="2:25"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row>
    <row r="198" spans="2:25"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row>
    <row r="199" spans="2:25"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row>
    <row r="200" spans="2:25"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row>
    <row r="201" spans="2:25"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row>
    <row r="202" spans="2:25"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row>
    <row r="203" spans="2:25"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row>
    <row r="204" spans="2:25"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row>
    <row r="205" spans="2:25"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row>
    <row r="206" spans="2:25"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row>
    <row r="207" spans="2:25"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row>
    <row r="208" spans="2:25"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row>
    <row r="209" spans="2:25"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row>
    <row r="210" spans="2:25"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row>
    <row r="211" spans="2:25"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row>
    <row r="212" spans="2:25"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row>
    <row r="213" spans="2:25"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row>
    <row r="214" spans="2:25"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row>
    <row r="215" spans="2:25"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row>
    <row r="216" spans="2:25"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row>
    <row r="217" spans="2:25"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row>
    <row r="218" spans="2:25"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row>
    <row r="219" spans="2:25"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row>
    <row r="220" spans="2:25"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row>
    <row r="221" spans="2:25"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row>
    <row r="222" spans="2:25"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row>
    <row r="223" spans="2:25"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row>
    <row r="224" spans="2:25"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row>
    <row r="225" spans="2:25"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row>
    <row r="226" spans="2:25"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row>
    <row r="227" spans="2:25"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row>
    <row r="228" spans="2:25"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row>
    <row r="229" spans="2:25"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row>
    <row r="230" spans="2:25"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row>
    <row r="231" spans="2:25"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row>
    <row r="232" spans="2:25"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row>
    <row r="233" spans="2:25"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row>
    <row r="234" spans="2:25"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row>
    <row r="235" spans="2:25"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row>
    <row r="236" spans="2:25"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row>
    <row r="237" spans="2:25"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row>
    <row r="238" spans="2:25"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row>
    <row r="239" spans="2:25"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row>
    <row r="240" spans="2:25"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row>
    <row r="241" spans="2:25"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row>
    <row r="242" spans="2:25"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row>
    <row r="243" spans="2:25"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row>
    <row r="244" spans="2:25"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row>
    <row r="245" spans="2:25"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row>
    <row r="246" spans="2:25"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row>
    <row r="247" spans="2:25"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row>
    <row r="248" spans="2:25"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row>
    <row r="249" spans="2:25"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row>
    <row r="250" spans="2:25"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row>
    <row r="251" spans="2:25"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row>
    <row r="252" spans="2:25"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row>
    <row r="253" spans="2:25"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row>
    <row r="254" spans="2:25"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row>
    <row r="255" spans="2:25"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row>
    <row r="256" spans="2:25"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row>
    <row r="257" spans="2:25"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row>
    <row r="258" spans="2:25"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row>
    <row r="259" spans="2:25"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row>
    <row r="260" spans="2:25"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row>
    <row r="261" spans="2:25"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row>
    <row r="262" spans="2:25"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row>
    <row r="263" spans="2:25"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row>
    <row r="264" spans="2:25"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row>
    <row r="265" spans="2:25"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row>
    <row r="266" spans="2:25"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row>
    <row r="267" spans="2:25"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row>
    <row r="268" spans="2:25"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row>
    <row r="269" spans="2:25"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row>
    <row r="270" spans="2:25"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row>
    <row r="271" spans="2:25"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row>
    <row r="272" spans="2:25"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row>
    <row r="273" spans="2:25"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row>
    <row r="274" spans="2:25"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row>
    <row r="275" spans="2:25"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row>
    <row r="276" spans="2:25"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row>
    <row r="277" spans="2:25"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row>
    <row r="278" spans="2:25"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row>
    <row r="279" spans="2:25"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row>
    <row r="280" spans="2:25"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row>
    <row r="281" spans="2:25"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row>
    <row r="282" spans="2:25"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row>
    <row r="283" spans="2:25"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row>
    <row r="284" spans="2:25"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row>
    <row r="285" spans="2:25"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row>
    <row r="286" spans="2:25"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row>
    <row r="287" spans="2:25"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row>
    <row r="288" spans="2:25"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88"/>
  <sheetViews>
    <sheetView zoomScale="80" zoomScaleNormal="80" workbookViewId="0">
      <selection activeCell="L27" sqref="L27"/>
    </sheetView>
  </sheetViews>
  <sheetFormatPr defaultRowHeight="15" x14ac:dyDescent="0.25"/>
  <cols>
    <col min="1" max="1" width="52.5703125" customWidth="1"/>
    <col min="2" max="5" width="14" customWidth="1"/>
    <col min="6" max="7" width="11.85546875" customWidth="1"/>
  </cols>
  <sheetData>
    <row r="1" spans="1:7" x14ac:dyDescent="0.25">
      <c r="A1" s="63" t="s">
        <v>325</v>
      </c>
      <c r="B1" s="41">
        <v>44562</v>
      </c>
      <c r="C1" s="41">
        <v>44593</v>
      </c>
      <c r="D1" s="41">
        <v>44621</v>
      </c>
      <c r="E1" s="41">
        <v>44652</v>
      </c>
      <c r="F1" s="41">
        <v>44682</v>
      </c>
      <c r="G1" s="41">
        <v>44713</v>
      </c>
    </row>
    <row r="2" spans="1:7" x14ac:dyDescent="0.25">
      <c r="A2" s="65" t="s">
        <v>180</v>
      </c>
      <c r="B2" s="41">
        <v>45261</v>
      </c>
      <c r="C2" s="41">
        <v>45292</v>
      </c>
      <c r="D2" s="41">
        <v>45323</v>
      </c>
      <c r="E2" s="41">
        <v>45352</v>
      </c>
      <c r="F2" s="41">
        <v>45383</v>
      </c>
      <c r="G2" s="41">
        <v>45413</v>
      </c>
    </row>
    <row r="3" spans="1:7" x14ac:dyDescent="0.25">
      <c r="A3" t="s">
        <v>334</v>
      </c>
      <c r="B3" s="9">
        <f>SUM('Step 3'!B3:Y3)</f>
        <v>11906</v>
      </c>
      <c r="C3" s="9">
        <f>SUM('Step 3'!C3:Z3)</f>
        <v>11809</v>
      </c>
      <c r="D3" s="9">
        <f>SUM('Step 3'!D3:AA3)</f>
        <v>11739</v>
      </c>
      <c r="E3" s="9">
        <f>SUM('Step 3'!E3:AB3)</f>
        <v>11602</v>
      </c>
      <c r="F3" s="9">
        <f>SUM('Step 3'!F3:AC3)</f>
        <v>11506</v>
      </c>
      <c r="G3" s="9">
        <f>SUM('Step 3'!G3:AD3)</f>
        <v>11485</v>
      </c>
    </row>
    <row r="4" spans="1:7" x14ac:dyDescent="0.25">
      <c r="A4" t="s">
        <v>335</v>
      </c>
      <c r="B4" s="9">
        <f>SUM('Step 3'!B4:Y4)</f>
        <v>24631</v>
      </c>
      <c r="C4" s="9">
        <f>SUM('Step 3'!C4:Z4)</f>
        <v>24322</v>
      </c>
      <c r="D4" s="9">
        <f>SUM('Step 3'!D4:AA4)</f>
        <v>24067</v>
      </c>
      <c r="E4" s="9">
        <f>SUM('Step 3'!E4:AB4)</f>
        <v>23769</v>
      </c>
      <c r="F4" s="9">
        <f>SUM('Step 3'!F4:AC4)</f>
        <v>23559</v>
      </c>
      <c r="G4" s="9">
        <f>SUM('Step 3'!G4:AD4)</f>
        <v>23577</v>
      </c>
    </row>
    <row r="5" spans="1:7" x14ac:dyDescent="0.25">
      <c r="A5" t="s">
        <v>336</v>
      </c>
      <c r="B5" s="9">
        <f>SUM('Step 3'!B5:Y5)</f>
        <v>242473</v>
      </c>
      <c r="C5" s="9">
        <f>SUM('Step 3'!C5:Z5)</f>
        <v>238852</v>
      </c>
      <c r="D5" s="9">
        <f>SUM('Step 3'!D5:AA5)</f>
        <v>235716</v>
      </c>
      <c r="E5" s="9">
        <f>SUM('Step 3'!E5:AB5)</f>
        <v>232645</v>
      </c>
      <c r="F5" s="9">
        <f>SUM('Step 3'!F5:AC5)</f>
        <v>230933</v>
      </c>
      <c r="G5" s="9">
        <f>SUM('Step 3'!G5:AD5)</f>
        <v>231486</v>
      </c>
    </row>
    <row r="6" spans="1:7" x14ac:dyDescent="0.25">
      <c r="A6" t="s">
        <v>337</v>
      </c>
      <c r="B6" s="9">
        <f>SUM('Step 3'!B6:Y6)</f>
        <v>390972</v>
      </c>
      <c r="C6" s="9">
        <f>SUM('Step 3'!C6:Z6)</f>
        <v>385323</v>
      </c>
      <c r="D6" s="9">
        <f>SUM('Step 3'!D6:AA6)</f>
        <v>380483</v>
      </c>
      <c r="E6" s="9">
        <f>SUM('Step 3'!E6:AB6)</f>
        <v>375776</v>
      </c>
      <c r="F6" s="9">
        <f>SUM('Step 3'!F6:AC6)</f>
        <v>373192</v>
      </c>
      <c r="G6" s="9">
        <f>SUM('Step 3'!G6:AD6)</f>
        <v>374304</v>
      </c>
    </row>
    <row r="7" spans="1:7" x14ac:dyDescent="0.25">
      <c r="A7" t="s">
        <v>338</v>
      </c>
      <c r="B7" s="9">
        <f>SUM('Step 3'!B7:Y7)</f>
        <v>495490</v>
      </c>
      <c r="C7" s="9">
        <f>SUM('Step 3'!C7:Z7)</f>
        <v>487960</v>
      </c>
      <c r="D7" s="9">
        <f>SUM('Step 3'!D7:AA7)</f>
        <v>481472</v>
      </c>
      <c r="E7" s="9">
        <f>SUM('Step 3'!E7:AB7)</f>
        <v>475088</v>
      </c>
      <c r="F7" s="9">
        <f>SUM('Step 3'!F7:AC7)</f>
        <v>471524</v>
      </c>
      <c r="G7" s="9">
        <f>SUM('Step 3'!G7:AD7)</f>
        <v>472606</v>
      </c>
    </row>
    <row r="8" spans="1:7" x14ac:dyDescent="0.25">
      <c r="A8" t="s">
        <v>339</v>
      </c>
      <c r="B8" s="9">
        <f>SUM('Step 3'!B8:Y8)</f>
        <v>290883</v>
      </c>
      <c r="C8" s="9">
        <f>SUM('Step 3'!C8:Z8)</f>
        <v>286585</v>
      </c>
      <c r="D8" s="9">
        <f>SUM('Step 3'!D8:AA8)</f>
        <v>282932</v>
      </c>
      <c r="E8" s="9">
        <f>SUM('Step 3'!E8:AB8)</f>
        <v>279340</v>
      </c>
      <c r="F8" s="9">
        <f>SUM('Step 3'!F8:AC8)</f>
        <v>277374</v>
      </c>
      <c r="G8" s="9">
        <f>SUM('Step 3'!G8:AD8)</f>
        <v>278149</v>
      </c>
    </row>
    <row r="9" spans="1:7" x14ac:dyDescent="0.25">
      <c r="A9" t="s">
        <v>340</v>
      </c>
      <c r="B9" s="9">
        <f>SUM('Step 3'!B9:Y9)</f>
        <v>12299</v>
      </c>
      <c r="C9" s="9">
        <f>SUM('Step 3'!C9:Z9)</f>
        <v>11966</v>
      </c>
      <c r="D9" s="9">
        <f>SUM('Step 3'!D9:AA9)</f>
        <v>11659</v>
      </c>
      <c r="E9" s="9">
        <f>SUM('Step 3'!E9:AB9)</f>
        <v>11387</v>
      </c>
      <c r="F9" s="9">
        <f>SUM('Step 3'!F9:AC9)</f>
        <v>11214</v>
      </c>
      <c r="G9" s="9">
        <f>SUM('Step 3'!G9:AD9)</f>
        <v>11154</v>
      </c>
    </row>
    <row r="10" spans="1:7" x14ac:dyDescent="0.25">
      <c r="A10" t="s">
        <v>341</v>
      </c>
      <c r="B10" s="9">
        <f>SUM('Step 3'!B10:Y10)</f>
        <v>22807</v>
      </c>
      <c r="C10" s="9">
        <f>SUM('Step 3'!C10:Z10)</f>
        <v>22199</v>
      </c>
      <c r="D10" s="9">
        <f>SUM('Step 3'!D10:AA10)</f>
        <v>21687</v>
      </c>
      <c r="E10" s="9">
        <f>SUM('Step 3'!E10:AB10)</f>
        <v>21219</v>
      </c>
      <c r="F10" s="9">
        <f>SUM('Step 3'!F10:AC10)</f>
        <v>20910</v>
      </c>
      <c r="G10" s="9">
        <f>SUM('Step 3'!G10:AD10)</f>
        <v>20867</v>
      </c>
    </row>
    <row r="11" spans="1:7" x14ac:dyDescent="0.25">
      <c r="A11" t="s">
        <v>342</v>
      </c>
      <c r="B11" s="9">
        <f>SUM('Step 3'!B11:Y11)</f>
        <v>1361</v>
      </c>
      <c r="C11" s="9">
        <f>SUM('Step 3'!C11:Z11)</f>
        <v>1345</v>
      </c>
      <c r="D11" s="9">
        <f>SUM('Step 3'!D11:AA11)</f>
        <v>1328</v>
      </c>
      <c r="E11" s="9">
        <f>SUM('Step 3'!E11:AB11)</f>
        <v>1306</v>
      </c>
      <c r="F11" s="9">
        <f>SUM('Step 3'!F11:AC11)</f>
        <v>1292</v>
      </c>
      <c r="G11" s="9">
        <f>SUM('Step 3'!G11:AD11)</f>
        <v>1284</v>
      </c>
    </row>
    <row r="12" spans="1:7" x14ac:dyDescent="0.25">
      <c r="A12" t="s">
        <v>343</v>
      </c>
      <c r="B12" s="9">
        <f>SUM('Step 3'!B12:Y12)</f>
        <v>26719</v>
      </c>
      <c r="C12" s="9">
        <f>SUM('Step 3'!C12:Z12)</f>
        <v>26170</v>
      </c>
      <c r="D12" s="9">
        <f>SUM('Step 3'!D12:AA12)</f>
        <v>25739</v>
      </c>
      <c r="E12" s="9">
        <f>SUM('Step 3'!E12:AB12)</f>
        <v>25316</v>
      </c>
      <c r="F12" s="9">
        <f>SUM('Step 3'!F12:AC12)</f>
        <v>25058</v>
      </c>
      <c r="G12" s="9">
        <f>SUM('Step 3'!G12:AD12)</f>
        <v>25126</v>
      </c>
    </row>
    <row r="13" spans="1:7" x14ac:dyDescent="0.25">
      <c r="A13" t="s">
        <v>344</v>
      </c>
      <c r="B13" s="9">
        <f>SUM('Step 3'!B13:Y13)</f>
        <v>10501</v>
      </c>
      <c r="C13" s="9">
        <f>SUM('Step 3'!C13:Z13)</f>
        <v>10352</v>
      </c>
      <c r="D13" s="9">
        <f>SUM('Step 3'!D13:AA13)</f>
        <v>10207</v>
      </c>
      <c r="E13" s="9">
        <f>SUM('Step 3'!E13:AB13)</f>
        <v>10059</v>
      </c>
      <c r="F13" s="9">
        <f>SUM('Step 3'!F13:AC13)</f>
        <v>9986</v>
      </c>
      <c r="G13" s="9">
        <f>SUM('Step 3'!G13:AD13)</f>
        <v>10026</v>
      </c>
    </row>
    <row r="14" spans="1:7" x14ac:dyDescent="0.25">
      <c r="A14" t="s">
        <v>345</v>
      </c>
      <c r="B14" s="9">
        <f>SUM('Step 3'!B14:Y14)</f>
        <v>13308</v>
      </c>
      <c r="C14" s="9">
        <f>SUM('Step 3'!C14:Z14)</f>
        <v>13038</v>
      </c>
      <c r="D14" s="9">
        <f>SUM('Step 3'!D14:AA14)</f>
        <v>12801</v>
      </c>
      <c r="E14" s="9">
        <f>SUM('Step 3'!E14:AB14)</f>
        <v>12572</v>
      </c>
      <c r="F14" s="9">
        <f>SUM('Step 3'!F14:AC14)</f>
        <v>12439</v>
      </c>
      <c r="G14" s="9">
        <f>SUM('Step 3'!G14:AD14)</f>
        <v>12461</v>
      </c>
    </row>
    <row r="15" spans="1:7" x14ac:dyDescent="0.25">
      <c r="A15" t="s">
        <v>346</v>
      </c>
      <c r="B15" s="9">
        <f>SUM('Step 3'!B15:Y15)</f>
        <v>16450</v>
      </c>
      <c r="C15" s="9">
        <f>SUM('Step 3'!C15:Z15)</f>
        <v>16150</v>
      </c>
      <c r="D15" s="9">
        <f>SUM('Step 3'!D15:AA15)</f>
        <v>15892</v>
      </c>
      <c r="E15" s="9">
        <f>SUM('Step 3'!E15:AB15)</f>
        <v>15623</v>
      </c>
      <c r="F15" s="9">
        <f>SUM('Step 3'!F15:AC15)</f>
        <v>15458</v>
      </c>
      <c r="G15" s="9">
        <f>SUM('Step 3'!G15:AD15)</f>
        <v>15478</v>
      </c>
    </row>
    <row r="16" spans="1:7" x14ac:dyDescent="0.25">
      <c r="A16" t="s">
        <v>347</v>
      </c>
      <c r="B16" s="9">
        <f>SUM('Step 3'!B16:Y16)</f>
        <v>23517</v>
      </c>
      <c r="C16" s="9">
        <f>SUM('Step 3'!C16:Z16)</f>
        <v>23119</v>
      </c>
      <c r="D16" s="9">
        <f>SUM('Step 3'!D16:AA16)</f>
        <v>22793</v>
      </c>
      <c r="E16" s="9">
        <f>SUM('Step 3'!E16:AB16)</f>
        <v>22444</v>
      </c>
      <c r="F16" s="9">
        <f>SUM('Step 3'!F16:AC16)</f>
        <v>22235</v>
      </c>
      <c r="G16" s="9">
        <f>SUM('Step 3'!G16:AD16)</f>
        <v>22288</v>
      </c>
    </row>
    <row r="17" spans="1:7" x14ac:dyDescent="0.25">
      <c r="A17" t="s">
        <v>348</v>
      </c>
      <c r="B17" s="9">
        <f>SUM('Step 3'!B17:Y17)</f>
        <v>4732</v>
      </c>
      <c r="C17" s="9">
        <f>SUM('Step 3'!C17:Z17)</f>
        <v>4637</v>
      </c>
      <c r="D17" s="9">
        <f>SUM('Step 3'!D17:AA17)</f>
        <v>4535</v>
      </c>
      <c r="E17" s="9">
        <f>SUM('Step 3'!E17:AB17)</f>
        <v>4449</v>
      </c>
      <c r="F17" s="9">
        <f>SUM('Step 3'!F17:AC17)</f>
        <v>4412</v>
      </c>
      <c r="G17" s="9">
        <f>SUM('Step 3'!G17:AD17)</f>
        <v>4417</v>
      </c>
    </row>
    <row r="18" spans="1:7" x14ac:dyDescent="0.25">
      <c r="A18" t="s">
        <v>349</v>
      </c>
      <c r="B18" s="9">
        <f>SUM('Step 3'!B18:Y18)</f>
        <v>16450</v>
      </c>
      <c r="C18" s="9">
        <f>SUM('Step 3'!C18:Z18)</f>
        <v>16150</v>
      </c>
      <c r="D18" s="9">
        <f>SUM('Step 3'!D18:AA18)</f>
        <v>15892</v>
      </c>
      <c r="E18" s="9">
        <f>SUM('Step 3'!E18:AB18)</f>
        <v>15623</v>
      </c>
      <c r="F18" s="9">
        <f>SUM('Step 3'!F18:AC18)</f>
        <v>15458</v>
      </c>
      <c r="G18" s="9">
        <f>SUM('Step 3'!G18:AD18)</f>
        <v>15478</v>
      </c>
    </row>
    <row r="19" spans="1:7" x14ac:dyDescent="0.25">
      <c r="A19" t="s">
        <v>350</v>
      </c>
      <c r="B19" s="9">
        <f>SUM('Step 3'!B19:Y19)</f>
        <v>582</v>
      </c>
      <c r="C19" s="9">
        <f>SUM('Step 3'!C19:Z19)</f>
        <v>569</v>
      </c>
      <c r="D19" s="9">
        <f>SUM('Step 3'!D19:AA19)</f>
        <v>558</v>
      </c>
      <c r="E19" s="9">
        <f>SUM('Step 3'!E19:AB19)</f>
        <v>545</v>
      </c>
      <c r="F19" s="9">
        <f>SUM('Step 3'!F19:AC19)</f>
        <v>538</v>
      </c>
      <c r="G19" s="9">
        <f>SUM('Step 3'!G19:AD19)</f>
        <v>535</v>
      </c>
    </row>
    <row r="20" spans="1:7" x14ac:dyDescent="0.25">
      <c r="A20" t="s">
        <v>351</v>
      </c>
      <c r="B20" s="9">
        <f>SUM('Step 3'!B20:Y20)</f>
        <v>23951</v>
      </c>
      <c r="C20" s="9">
        <f>SUM('Step 3'!C20:Z20)</f>
        <v>23885</v>
      </c>
      <c r="D20" s="9">
        <f>SUM('Step 3'!D20:AA20)</f>
        <v>23881</v>
      </c>
      <c r="E20" s="9">
        <f>SUM('Step 3'!E20:AB20)</f>
        <v>23956</v>
      </c>
      <c r="F20" s="9">
        <f>SUM('Step 3'!F20:AC20)</f>
        <v>24084</v>
      </c>
      <c r="G20" s="9">
        <f>SUM('Step 3'!G20:AD20)</f>
        <v>24331</v>
      </c>
    </row>
    <row r="21" spans="1:7" x14ac:dyDescent="0.25">
      <c r="A21" t="s">
        <v>352</v>
      </c>
      <c r="B21" s="9">
        <f>SUM('Step 3'!B21:Y21)</f>
        <v>105579</v>
      </c>
      <c r="C21" s="9">
        <f>SUM('Step 3'!C21:Z21)</f>
        <v>104675</v>
      </c>
      <c r="D21" s="9">
        <f>SUM('Step 3'!D21:AA21)</f>
        <v>104023</v>
      </c>
      <c r="E21" s="9">
        <f>SUM('Step 3'!E21:AB21)</f>
        <v>103526</v>
      </c>
      <c r="F21" s="9">
        <f>SUM('Step 3'!F21:AC21)</f>
        <v>103232</v>
      </c>
      <c r="G21" s="9">
        <f>SUM('Step 3'!G21:AD21)</f>
        <v>103878</v>
      </c>
    </row>
    <row r="22" spans="1:7" x14ac:dyDescent="0.25">
      <c r="A22" t="s">
        <v>353</v>
      </c>
      <c r="B22" s="9">
        <f>SUM('Step 3'!B22:Y22)</f>
        <v>22807</v>
      </c>
      <c r="C22" s="9">
        <f>SUM('Step 3'!C22:Z22)</f>
        <v>22199</v>
      </c>
      <c r="D22" s="9">
        <f>SUM('Step 3'!D22:AA22)</f>
        <v>21687</v>
      </c>
      <c r="E22" s="9">
        <f>SUM('Step 3'!E22:AB22)</f>
        <v>21219</v>
      </c>
      <c r="F22" s="9">
        <f>SUM('Step 3'!F22:AC22)</f>
        <v>20910</v>
      </c>
      <c r="G22" s="9">
        <f>SUM('Step 3'!G22:AD22)</f>
        <v>20867</v>
      </c>
    </row>
    <row r="23" spans="1:7" x14ac:dyDescent="0.25">
      <c r="A23" t="s">
        <v>354</v>
      </c>
      <c r="B23" s="9">
        <f>SUM('Step 3'!B23:Y23)</f>
        <v>15674</v>
      </c>
      <c r="C23" s="9">
        <f>SUM('Step 3'!C23:Z23)</f>
        <v>15317</v>
      </c>
      <c r="D23" s="9">
        <f>SUM('Step 3'!D23:AA23)</f>
        <v>14995</v>
      </c>
      <c r="E23" s="9">
        <f>SUM('Step 3'!E23:AB23)</f>
        <v>14657</v>
      </c>
      <c r="F23" s="9">
        <f>SUM('Step 3'!F23:AC23)</f>
        <v>14417</v>
      </c>
      <c r="G23" s="9">
        <f>SUM('Step 3'!G23:AD23)</f>
        <v>14309</v>
      </c>
    </row>
    <row r="24" spans="1:7" x14ac:dyDescent="0.25">
      <c r="A24" t="s">
        <v>355</v>
      </c>
      <c r="B24" s="9">
        <f>SUM('Step 3'!B24:Y24)</f>
        <v>18918</v>
      </c>
      <c r="C24" s="9">
        <f>SUM('Step 3'!C24:Z24)</f>
        <v>18617</v>
      </c>
      <c r="D24" s="9">
        <f>SUM('Step 3'!D24:AA24)</f>
        <v>18378</v>
      </c>
      <c r="E24" s="9">
        <f>SUM('Step 3'!E24:AB24)</f>
        <v>18180</v>
      </c>
      <c r="F24" s="9">
        <f>SUM('Step 3'!F24:AC24)</f>
        <v>18080</v>
      </c>
      <c r="G24" s="9">
        <f>SUM('Step 3'!G24:AD24)</f>
        <v>18102</v>
      </c>
    </row>
    <row r="25" spans="1:7" x14ac:dyDescent="0.25">
      <c r="A25" t="s">
        <v>356</v>
      </c>
      <c r="B25" s="9">
        <f>SUM('Step 3'!B25:Y25)</f>
        <v>53067</v>
      </c>
      <c r="C25" s="9">
        <f>SUM('Step 3'!C25:Z25)</f>
        <v>52147</v>
      </c>
      <c r="D25" s="9">
        <f>SUM('Step 3'!D25:AA25)</f>
        <v>51423</v>
      </c>
      <c r="E25" s="9">
        <f>SUM('Step 3'!E25:AB25)</f>
        <v>50727</v>
      </c>
      <c r="F25" s="9">
        <f>SUM('Step 3'!F25:AC25)</f>
        <v>50308</v>
      </c>
      <c r="G25" s="9">
        <f>SUM('Step 3'!G25:AD25)</f>
        <v>50346</v>
      </c>
    </row>
    <row r="26" spans="1:7" x14ac:dyDescent="0.25">
      <c r="A26" t="s">
        <v>357</v>
      </c>
      <c r="B26" s="9">
        <f>SUM('Step 3'!B26:Y26)</f>
        <v>29788</v>
      </c>
      <c r="C26" s="9">
        <f>SUM('Step 3'!C26:Z26)</f>
        <v>29205</v>
      </c>
      <c r="D26" s="9">
        <f>SUM('Step 3'!D26:AA26)</f>
        <v>28711</v>
      </c>
      <c r="E26" s="9">
        <f>SUM('Step 3'!E26:AB26)</f>
        <v>28264</v>
      </c>
      <c r="F26" s="9">
        <f>SUM('Step 3'!F26:AC26)</f>
        <v>28032</v>
      </c>
      <c r="G26" s="9">
        <f>SUM('Step 3'!G26:AD26)</f>
        <v>28081</v>
      </c>
    </row>
    <row r="27" spans="1:7" x14ac:dyDescent="0.25">
      <c r="A27" t="s">
        <v>358</v>
      </c>
      <c r="B27" s="9">
        <f>SUM('Step 3'!B27:Y27)</f>
        <v>10707</v>
      </c>
      <c r="C27" s="9">
        <f>SUM('Step 3'!C27:Z27)</f>
        <v>10461</v>
      </c>
      <c r="D27" s="9">
        <f>SUM('Step 3'!D27:AA27)</f>
        <v>10233</v>
      </c>
      <c r="E27" s="9">
        <f>SUM('Step 3'!E27:AB27)</f>
        <v>10025</v>
      </c>
      <c r="F27" s="9">
        <f>SUM('Step 3'!F27:AC27)</f>
        <v>9890</v>
      </c>
      <c r="G27" s="9">
        <f>SUM('Step 3'!G27:AD27)</f>
        <v>9862</v>
      </c>
    </row>
    <row r="28" spans="1:7" x14ac:dyDescent="0.25">
      <c r="A28" t="s">
        <v>359</v>
      </c>
      <c r="B28" s="9">
        <f>SUM('Step 3'!B28:Y28)</f>
        <v>10501</v>
      </c>
      <c r="C28" s="9">
        <f>SUM('Step 3'!C28:Z28)</f>
        <v>10352</v>
      </c>
      <c r="D28" s="9">
        <f>SUM('Step 3'!D28:AA28)</f>
        <v>10207</v>
      </c>
      <c r="E28" s="9">
        <f>SUM('Step 3'!E28:AB28)</f>
        <v>10059</v>
      </c>
      <c r="F28" s="9">
        <f>SUM('Step 3'!F28:AC28)</f>
        <v>9986</v>
      </c>
      <c r="G28" s="9">
        <f>SUM('Step 3'!G28:AD28)</f>
        <v>10026</v>
      </c>
    </row>
    <row r="29" spans="1:7" x14ac:dyDescent="0.25">
      <c r="A29" t="s">
        <v>360</v>
      </c>
      <c r="B29" s="9">
        <f>SUM('Step 3'!B29:Y29)</f>
        <v>1715</v>
      </c>
      <c r="C29" s="9">
        <f>SUM('Step 3'!C29:Z29)</f>
        <v>1658</v>
      </c>
      <c r="D29" s="9">
        <f>SUM('Step 3'!D29:AA29)</f>
        <v>1616</v>
      </c>
      <c r="E29" s="9">
        <f>SUM('Step 3'!E29:AB29)</f>
        <v>1574</v>
      </c>
      <c r="F29" s="9">
        <f>SUM('Step 3'!F29:AC29)</f>
        <v>1539</v>
      </c>
      <c r="G29" s="9">
        <f>SUM('Step 3'!G29:AD29)</f>
        <v>1526</v>
      </c>
    </row>
    <row r="30" spans="1:7" x14ac:dyDescent="0.25">
      <c r="A30" t="s">
        <v>361</v>
      </c>
      <c r="B30" s="9">
        <f>SUM('Step 3'!B30:Y30)</f>
        <v>231</v>
      </c>
      <c r="C30" s="9">
        <f>SUM('Step 3'!C30:Z30)</f>
        <v>225</v>
      </c>
      <c r="D30" s="9">
        <f>SUM('Step 3'!D30:AA30)</f>
        <v>220</v>
      </c>
      <c r="E30" s="9">
        <f>SUM('Step 3'!E30:AB30)</f>
        <v>216</v>
      </c>
      <c r="F30" s="9">
        <f>SUM('Step 3'!F30:AC30)</f>
        <v>217</v>
      </c>
      <c r="G30" s="9">
        <f>SUM('Step 3'!G30:AD30)</f>
        <v>218</v>
      </c>
    </row>
    <row r="31" spans="1:7" x14ac:dyDescent="0.25">
      <c r="A31" t="s">
        <v>362</v>
      </c>
      <c r="B31" s="9">
        <f>SUM('Step 3'!B31:Y31)</f>
        <v>1477</v>
      </c>
      <c r="C31" s="9">
        <f>SUM('Step 3'!C31:Z31)</f>
        <v>1450</v>
      </c>
      <c r="D31" s="9">
        <f>SUM('Step 3'!D31:AA31)</f>
        <v>1435</v>
      </c>
      <c r="E31" s="9">
        <f>SUM('Step 3'!E31:AB31)</f>
        <v>1419</v>
      </c>
      <c r="F31" s="9">
        <f>SUM('Step 3'!F31:AC31)</f>
        <v>1409</v>
      </c>
      <c r="G31" s="9">
        <f>SUM('Step 3'!G31:AD31)</f>
        <v>1411</v>
      </c>
    </row>
    <row r="32" spans="1:7" x14ac:dyDescent="0.25">
      <c r="A32" t="s">
        <v>363</v>
      </c>
      <c r="B32" s="9">
        <f>SUM('Step 3'!B32:Y32)</f>
        <v>15792</v>
      </c>
      <c r="C32" s="9">
        <f>SUM('Step 3'!C32:Z32)</f>
        <v>15307</v>
      </c>
      <c r="D32" s="9">
        <f>SUM('Step 3'!D32:AA32)</f>
        <v>14924</v>
      </c>
      <c r="E32" s="9">
        <f>SUM('Step 3'!E32:AB32)</f>
        <v>14597</v>
      </c>
      <c r="F32" s="9">
        <f>SUM('Step 3'!F32:AC32)</f>
        <v>14399</v>
      </c>
      <c r="G32" s="9">
        <f>SUM('Step 3'!G32:AD32)</f>
        <v>14386</v>
      </c>
    </row>
    <row r="33" spans="1:7" x14ac:dyDescent="0.25">
      <c r="A33" t="s">
        <v>364</v>
      </c>
      <c r="B33" s="9">
        <f>SUM('Step 3'!B33:Y33)</f>
        <v>28200</v>
      </c>
      <c r="C33" s="9">
        <f>SUM('Step 3'!C33:Z33)</f>
        <v>27385</v>
      </c>
      <c r="D33" s="9">
        <f>SUM('Step 3'!D33:AA33)</f>
        <v>26700</v>
      </c>
      <c r="E33" s="9">
        <f>SUM('Step 3'!E33:AB33)</f>
        <v>26104</v>
      </c>
      <c r="F33" s="9">
        <f>SUM('Step 3'!F33:AC33)</f>
        <v>25711</v>
      </c>
      <c r="G33" s="9">
        <f>SUM('Step 3'!G33:AD33)</f>
        <v>25650</v>
      </c>
    </row>
    <row r="34" spans="1:7" x14ac:dyDescent="0.25">
      <c r="A34" t="s">
        <v>365</v>
      </c>
      <c r="B34" s="9">
        <f>SUM('Step 3'!B34:Y34)</f>
        <v>45164</v>
      </c>
      <c r="C34" s="9">
        <f>SUM('Step 3'!C34:Z34)</f>
        <v>44814</v>
      </c>
      <c r="D34" s="9">
        <f>SUM('Step 3'!D34:AA34)</f>
        <v>44584</v>
      </c>
      <c r="E34" s="9">
        <f>SUM('Step 3'!E34:AB34)</f>
        <v>44418</v>
      </c>
      <c r="F34" s="9">
        <f>SUM('Step 3'!F34:AC34)</f>
        <v>44385</v>
      </c>
      <c r="G34" s="9">
        <f>SUM('Step 3'!G34:AD34)</f>
        <v>44748</v>
      </c>
    </row>
    <row r="35" spans="1:7" x14ac:dyDescent="0.25">
      <c r="A35" t="s">
        <v>366</v>
      </c>
      <c r="B35" s="9">
        <f>SUM('Step 3'!B35:Y35)</f>
        <v>105579</v>
      </c>
      <c r="C35" s="9">
        <f>SUM('Step 3'!C35:Z35)</f>
        <v>104675</v>
      </c>
      <c r="D35" s="9">
        <f>SUM('Step 3'!D35:AA35)</f>
        <v>104023</v>
      </c>
      <c r="E35" s="9">
        <f>SUM('Step 3'!E35:AB35)</f>
        <v>103526</v>
      </c>
      <c r="F35" s="9">
        <f>SUM('Step 3'!F35:AC35)</f>
        <v>103232</v>
      </c>
      <c r="G35" s="9">
        <f>SUM('Step 3'!G35:AD35)</f>
        <v>103878</v>
      </c>
    </row>
    <row r="36" spans="1:7" x14ac:dyDescent="0.25">
      <c r="A36" t="s">
        <v>367</v>
      </c>
      <c r="B36" s="9">
        <f>SUM('Step 3'!B36:Y36)</f>
        <v>12025</v>
      </c>
      <c r="C36" s="9">
        <f>SUM('Step 3'!C36:Z36)</f>
        <v>11864</v>
      </c>
      <c r="D36" s="9">
        <f>SUM('Step 3'!D36:AA36)</f>
        <v>11738</v>
      </c>
      <c r="E36" s="9">
        <f>SUM('Step 3'!E36:AB36)</f>
        <v>11603</v>
      </c>
      <c r="F36" s="9">
        <f>SUM('Step 3'!F36:AC36)</f>
        <v>11533</v>
      </c>
      <c r="G36" s="9">
        <f>SUM('Step 3'!G36:AD36)</f>
        <v>11544</v>
      </c>
    </row>
    <row r="37" spans="1:7" x14ac:dyDescent="0.25">
      <c r="A37" t="s">
        <v>368</v>
      </c>
      <c r="B37" s="9">
        <f>SUM('Step 3'!B37:Y37)</f>
        <v>28200</v>
      </c>
      <c r="C37" s="9">
        <f>SUM('Step 3'!C37:Z37)</f>
        <v>27385</v>
      </c>
      <c r="D37" s="9">
        <f>SUM('Step 3'!D37:AA37)</f>
        <v>26700</v>
      </c>
      <c r="E37" s="9">
        <f>SUM('Step 3'!E37:AB37)</f>
        <v>26104</v>
      </c>
      <c r="F37" s="9">
        <f>SUM('Step 3'!F37:AC37)</f>
        <v>25711</v>
      </c>
      <c r="G37" s="9">
        <f>SUM('Step 3'!G37:AD37)</f>
        <v>25650</v>
      </c>
    </row>
    <row r="38" spans="1:7" x14ac:dyDescent="0.25">
      <c r="A38" t="s">
        <v>369</v>
      </c>
      <c r="B38" s="9">
        <f>SUM('Step 3'!B38:Y38)</f>
        <v>7807</v>
      </c>
      <c r="C38" s="9">
        <f>SUM('Step 3'!C38:Z38)</f>
        <v>7586</v>
      </c>
      <c r="D38" s="9">
        <f>SUM('Step 3'!D38:AA38)</f>
        <v>7389</v>
      </c>
      <c r="E38" s="9">
        <f>SUM('Step 3'!E38:AB38)</f>
        <v>7194</v>
      </c>
      <c r="F38" s="9">
        <f>SUM('Step 3'!F38:AC38)</f>
        <v>7059</v>
      </c>
      <c r="G38" s="9">
        <f>SUM('Step 3'!G38:AD38)</f>
        <v>6996</v>
      </c>
    </row>
    <row r="39" spans="1:7" x14ac:dyDescent="0.25">
      <c r="A39" t="s">
        <v>370</v>
      </c>
      <c r="B39" s="9">
        <f>SUM('Step 3'!B39:Y39)</f>
        <v>5438</v>
      </c>
      <c r="C39" s="9">
        <f>SUM('Step 3'!C39:Z39)</f>
        <v>5349</v>
      </c>
      <c r="D39" s="9">
        <f>SUM('Step 3'!D39:AA39)</f>
        <v>5284</v>
      </c>
      <c r="E39" s="9">
        <f>SUM('Step 3'!E39:AB39)</f>
        <v>5195</v>
      </c>
      <c r="F39" s="9">
        <f>SUM('Step 3'!F39:AC39)</f>
        <v>5155</v>
      </c>
      <c r="G39" s="9">
        <f>SUM('Step 3'!G39:AD39)</f>
        <v>5173</v>
      </c>
    </row>
    <row r="40" spans="1:7" x14ac:dyDescent="0.25">
      <c r="A40" t="s">
        <v>371</v>
      </c>
      <c r="B40" s="9">
        <f>SUM('Step 3'!B40:Y40)</f>
        <v>5438</v>
      </c>
      <c r="C40" s="9">
        <f>SUM('Step 3'!C40:Z40)</f>
        <v>5349</v>
      </c>
      <c r="D40" s="9">
        <f>SUM('Step 3'!D40:AA40)</f>
        <v>5284</v>
      </c>
      <c r="E40" s="9">
        <f>SUM('Step 3'!E40:AB40)</f>
        <v>5195</v>
      </c>
      <c r="F40" s="9">
        <f>SUM('Step 3'!F40:AC40)</f>
        <v>5155</v>
      </c>
      <c r="G40" s="9">
        <f>SUM('Step 3'!G40:AD40)</f>
        <v>5173</v>
      </c>
    </row>
    <row r="41" spans="1:7" x14ac:dyDescent="0.25">
      <c r="A41" t="s">
        <v>372</v>
      </c>
      <c r="B41" s="9">
        <f>SUM('Step 3'!B41:Y41)</f>
        <v>23951</v>
      </c>
      <c r="C41" s="9">
        <f>SUM('Step 3'!C41:Z41)</f>
        <v>23885</v>
      </c>
      <c r="D41" s="9">
        <f>SUM('Step 3'!D41:AA41)</f>
        <v>23881</v>
      </c>
      <c r="E41" s="9">
        <f>SUM('Step 3'!E41:AB41)</f>
        <v>23956</v>
      </c>
      <c r="F41" s="9">
        <f>SUM('Step 3'!F41:AC41)</f>
        <v>24084</v>
      </c>
      <c r="G41" s="9">
        <f>SUM('Step 3'!G41:AD41)</f>
        <v>24331</v>
      </c>
    </row>
    <row r="42" spans="1:7" x14ac:dyDescent="0.25">
      <c r="A42" t="s">
        <v>373</v>
      </c>
      <c r="B42" s="9">
        <f>SUM('Step 3'!B42:Y42)</f>
        <v>29788</v>
      </c>
      <c r="C42" s="9">
        <f>SUM('Step 3'!C42:Z42)</f>
        <v>29205</v>
      </c>
      <c r="D42" s="9">
        <f>SUM('Step 3'!D42:AA42)</f>
        <v>28711</v>
      </c>
      <c r="E42" s="9">
        <f>SUM('Step 3'!E42:AB42)</f>
        <v>28264</v>
      </c>
      <c r="F42" s="9">
        <f>SUM('Step 3'!F42:AC42)</f>
        <v>28032</v>
      </c>
      <c r="G42" s="9">
        <f>SUM('Step 3'!G42:AD42)</f>
        <v>28081</v>
      </c>
    </row>
    <row r="43" spans="1:7" x14ac:dyDescent="0.25">
      <c r="A43" t="s">
        <v>374</v>
      </c>
      <c r="B43" s="9">
        <f>SUM('Step 3'!B43:Y43)</f>
        <v>2446</v>
      </c>
      <c r="C43" s="9">
        <f>SUM('Step 3'!C43:Z43)</f>
        <v>2429</v>
      </c>
      <c r="D43" s="9">
        <f>SUM('Step 3'!D43:AA43)</f>
        <v>2411</v>
      </c>
      <c r="E43" s="9">
        <f>SUM('Step 3'!E43:AB43)</f>
        <v>2389</v>
      </c>
      <c r="F43" s="9">
        <f>SUM('Step 3'!F43:AC43)</f>
        <v>2369</v>
      </c>
      <c r="G43" s="9">
        <f>SUM('Step 3'!G43:AD43)</f>
        <v>2325</v>
      </c>
    </row>
    <row r="44" spans="1:7" x14ac:dyDescent="0.25">
      <c r="A44" t="s">
        <v>375</v>
      </c>
      <c r="B44" s="9">
        <f>SUM('Step 3'!B44:Y44)</f>
        <v>897524</v>
      </c>
      <c r="C44" s="9">
        <f>SUM('Step 3'!C44:Z44)</f>
        <v>883577</v>
      </c>
      <c r="D44" s="9">
        <f>SUM('Step 3'!D44:AA44)</f>
        <v>871900</v>
      </c>
      <c r="E44" s="9">
        <f>SUM('Step 3'!E44:AB44)</f>
        <v>860730</v>
      </c>
      <c r="F44" s="9">
        <f>SUM('Step 3'!F44:AC44)</f>
        <v>854310</v>
      </c>
      <c r="G44" s="9">
        <f>SUM('Step 3'!G44:AD44)</f>
        <v>856281</v>
      </c>
    </row>
    <row r="45" spans="1:7" x14ac:dyDescent="0.25">
      <c r="A45" t="s">
        <v>376</v>
      </c>
      <c r="B45" s="9">
        <f>SUM('Step 3'!B45:Y45)</f>
        <v>24631</v>
      </c>
      <c r="C45" s="9">
        <f>SUM('Step 3'!C45:Z45)</f>
        <v>24322</v>
      </c>
      <c r="D45" s="9">
        <f>SUM('Step 3'!D45:AA45)</f>
        <v>24067</v>
      </c>
      <c r="E45" s="9">
        <f>SUM('Step 3'!E45:AB45)</f>
        <v>23769</v>
      </c>
      <c r="F45" s="9">
        <f>SUM('Step 3'!F45:AC45)</f>
        <v>23559</v>
      </c>
      <c r="G45" s="9">
        <f>SUM('Step 3'!G45:AD45)</f>
        <v>23577</v>
      </c>
    </row>
    <row r="46" spans="1:7" x14ac:dyDescent="0.25">
      <c r="A46" t="s">
        <v>377</v>
      </c>
      <c r="B46" s="9">
        <f>SUM('Step 3'!B46:Y46)</f>
        <v>7067</v>
      </c>
      <c r="C46" s="9">
        <f>SUM('Step 3'!C46:Z46)</f>
        <v>6969</v>
      </c>
      <c r="D46" s="9">
        <f>SUM('Step 3'!D46:AA46)</f>
        <v>6901</v>
      </c>
      <c r="E46" s="9">
        <f>SUM('Step 3'!E46:AB46)</f>
        <v>6821</v>
      </c>
      <c r="F46" s="9">
        <f>SUM('Step 3'!F46:AC46)</f>
        <v>6777</v>
      </c>
      <c r="G46" s="9">
        <f>SUM('Step 3'!G46:AD46)</f>
        <v>6810</v>
      </c>
    </row>
    <row r="47" spans="1:7" x14ac:dyDescent="0.25">
      <c r="A47" t="s">
        <v>378</v>
      </c>
      <c r="B47" s="9">
        <f>SUM('Step 3'!B47:Y47)</f>
        <v>3046</v>
      </c>
      <c r="C47" s="9">
        <f>SUM('Step 3'!C47:Z47)</f>
        <v>2985</v>
      </c>
      <c r="D47" s="9">
        <f>SUM('Step 3'!D47:AA47)</f>
        <v>2931</v>
      </c>
      <c r="E47" s="9">
        <f>SUM('Step 3'!E47:AB47)</f>
        <v>2881</v>
      </c>
      <c r="F47" s="9">
        <f>SUM('Step 3'!F47:AC47)</f>
        <v>2861</v>
      </c>
      <c r="G47" s="9">
        <f>SUM('Step 3'!G47:AD47)</f>
        <v>2870</v>
      </c>
    </row>
    <row r="48" spans="1:7" x14ac:dyDescent="0.25">
      <c r="A48" t="s">
        <v>379</v>
      </c>
      <c r="B48" s="9">
        <f>SUM('Step 3'!B48:Y48)</f>
        <v>15674</v>
      </c>
      <c r="C48" s="9">
        <f>SUM('Step 3'!C48:Z48)</f>
        <v>15317</v>
      </c>
      <c r="D48" s="9">
        <f>SUM('Step 3'!D48:AA48)</f>
        <v>14995</v>
      </c>
      <c r="E48" s="9">
        <f>SUM('Step 3'!E48:AB48)</f>
        <v>14657</v>
      </c>
      <c r="F48" s="9">
        <f>SUM('Step 3'!F48:AC48)</f>
        <v>14417</v>
      </c>
      <c r="G48" s="9">
        <f>SUM('Step 3'!G48:AD48)</f>
        <v>14309</v>
      </c>
    </row>
    <row r="49" spans="1:7" x14ac:dyDescent="0.25">
      <c r="A49" t="s">
        <v>380</v>
      </c>
      <c r="B49" s="9">
        <f>SUM('Step 3'!B49:Y49)</f>
        <v>41621</v>
      </c>
      <c r="C49" s="9">
        <f>SUM('Step 3'!C49:Z49)</f>
        <v>41150</v>
      </c>
      <c r="D49" s="9">
        <f>SUM('Step 3'!D49:AA49)</f>
        <v>40706</v>
      </c>
      <c r="E49" s="9">
        <f>SUM('Step 3'!E49:AB49)</f>
        <v>40322</v>
      </c>
      <c r="F49" s="9">
        <f>SUM('Step 3'!F49:AC49)</f>
        <v>40142</v>
      </c>
      <c r="G49" s="9">
        <f>SUM('Step 3'!G49:AD49)</f>
        <v>40347</v>
      </c>
    </row>
    <row r="50" spans="1:7" x14ac:dyDescent="0.25">
      <c r="A50" t="s">
        <v>381</v>
      </c>
      <c r="B50" s="9">
        <f>SUM('Step 3'!B50:Y50)</f>
        <v>7067</v>
      </c>
      <c r="C50" s="9">
        <f>SUM('Step 3'!C50:Z50)</f>
        <v>6969</v>
      </c>
      <c r="D50" s="9">
        <f>SUM('Step 3'!D50:AA50)</f>
        <v>6901</v>
      </c>
      <c r="E50" s="9">
        <f>SUM('Step 3'!E50:AB50)</f>
        <v>6821</v>
      </c>
      <c r="F50" s="9">
        <f>SUM('Step 3'!F50:AC50)</f>
        <v>6777</v>
      </c>
      <c r="G50" s="9">
        <f>SUM('Step 3'!G50:AD50)</f>
        <v>6810</v>
      </c>
    </row>
    <row r="51" spans="1:7" x14ac:dyDescent="0.25">
      <c r="A51" t="s">
        <v>382</v>
      </c>
      <c r="B51" s="9">
        <f>SUM('Step 3'!B51:Y51)</f>
        <v>20454</v>
      </c>
      <c r="C51" s="9">
        <f>SUM('Step 3'!C51:Z51)</f>
        <v>19993</v>
      </c>
      <c r="D51" s="9">
        <f>SUM('Step 3'!D51:AA51)</f>
        <v>19605</v>
      </c>
      <c r="E51" s="9">
        <f>SUM('Step 3'!E51:AB51)</f>
        <v>19231</v>
      </c>
      <c r="F51" s="9">
        <f>SUM('Step 3'!F51:AC51)</f>
        <v>19004</v>
      </c>
      <c r="G51" s="9">
        <f>SUM('Step 3'!G51:AD51)</f>
        <v>19051</v>
      </c>
    </row>
    <row r="52" spans="1:7" x14ac:dyDescent="0.25">
      <c r="A52" t="s">
        <v>383</v>
      </c>
      <c r="B52" s="9">
        <f>SUM('Step 3'!B52:Y52)</f>
        <v>26719</v>
      </c>
      <c r="C52" s="9">
        <f>SUM('Step 3'!C52:Z52)</f>
        <v>26170</v>
      </c>
      <c r="D52" s="9">
        <f>SUM('Step 3'!D52:AA52)</f>
        <v>25739</v>
      </c>
      <c r="E52" s="9">
        <f>SUM('Step 3'!E52:AB52)</f>
        <v>25316</v>
      </c>
      <c r="F52" s="9">
        <f>SUM('Step 3'!F52:AC52)</f>
        <v>25058</v>
      </c>
      <c r="G52" s="9">
        <f>SUM('Step 3'!G52:AD52)</f>
        <v>25126</v>
      </c>
    </row>
    <row r="53" spans="1:7" x14ac:dyDescent="0.25">
      <c r="A53" t="s">
        <v>384</v>
      </c>
      <c r="B53" s="9">
        <f>SUM('Step 3'!B53:Y53)</f>
        <v>7807</v>
      </c>
      <c r="C53" s="9">
        <f>SUM('Step 3'!C53:Z53)</f>
        <v>7586</v>
      </c>
      <c r="D53" s="9">
        <f>SUM('Step 3'!D53:AA53)</f>
        <v>7389</v>
      </c>
      <c r="E53" s="9">
        <f>SUM('Step 3'!E53:AB53)</f>
        <v>7194</v>
      </c>
      <c r="F53" s="9">
        <f>SUM('Step 3'!F53:AC53)</f>
        <v>7059</v>
      </c>
      <c r="G53" s="9">
        <f>SUM('Step 3'!G53:AD53)</f>
        <v>6996</v>
      </c>
    </row>
    <row r="54" spans="1:7" x14ac:dyDescent="0.25">
      <c r="A54" t="s">
        <v>385</v>
      </c>
      <c r="B54" s="9">
        <f>SUM('Step 3'!B54:Y54)</f>
        <v>53067</v>
      </c>
      <c r="C54" s="9">
        <f>SUM('Step 3'!C54:Z54)</f>
        <v>52147</v>
      </c>
      <c r="D54" s="9">
        <f>SUM('Step 3'!D54:AA54)</f>
        <v>51423</v>
      </c>
      <c r="E54" s="9">
        <f>SUM('Step 3'!E54:AB54)</f>
        <v>50727</v>
      </c>
      <c r="F54" s="9">
        <f>SUM('Step 3'!F54:AC54)</f>
        <v>50308</v>
      </c>
      <c r="G54" s="9">
        <f>SUM('Step 3'!G54:AD54)</f>
        <v>50346</v>
      </c>
    </row>
    <row r="55" spans="1:7" x14ac:dyDescent="0.25">
      <c r="A55" t="s">
        <v>386</v>
      </c>
      <c r="B55" s="9">
        <f>SUM('Step 3'!B55:Y55)</f>
        <v>12025</v>
      </c>
      <c r="C55" s="9">
        <f>SUM('Step 3'!C55:Z55)</f>
        <v>11864</v>
      </c>
      <c r="D55" s="9">
        <f>SUM('Step 3'!D55:AA55)</f>
        <v>11738</v>
      </c>
      <c r="E55" s="9">
        <f>SUM('Step 3'!E55:AB55)</f>
        <v>11603</v>
      </c>
      <c r="F55" s="9">
        <f>SUM('Step 3'!F55:AC55)</f>
        <v>11533</v>
      </c>
      <c r="G55" s="9">
        <f>SUM('Step 3'!G55:AD55)</f>
        <v>11544</v>
      </c>
    </row>
    <row r="56" spans="1:7" x14ac:dyDescent="0.25">
      <c r="A56" t="s">
        <v>387</v>
      </c>
      <c r="B56" s="9">
        <f>SUM('Step 3'!B56:Y56)</f>
        <v>61655</v>
      </c>
      <c r="C56" s="9">
        <f>SUM('Step 3'!C56:Z56)</f>
        <v>60815</v>
      </c>
      <c r="D56" s="9">
        <f>SUM('Step 3'!D56:AA56)</f>
        <v>60084</v>
      </c>
      <c r="E56" s="9">
        <f>SUM('Step 3'!E56:AB56)</f>
        <v>59417</v>
      </c>
      <c r="F56" s="9">
        <f>SUM('Step 3'!F56:AC56)</f>
        <v>59073</v>
      </c>
      <c r="G56" s="9">
        <f>SUM('Step 3'!G56:AD56)</f>
        <v>59305</v>
      </c>
    </row>
    <row r="57" spans="1:7" x14ac:dyDescent="0.25">
      <c r="A57" t="s">
        <v>388</v>
      </c>
      <c r="B57" s="9">
        <f>SUM('Step 3'!B57:Y57)</f>
        <v>60880</v>
      </c>
      <c r="C57" s="9">
        <f>SUM('Step 3'!C57:Z57)</f>
        <v>59755</v>
      </c>
      <c r="D57" s="9">
        <f>SUM('Step 3'!D57:AA57)</f>
        <v>58765</v>
      </c>
      <c r="E57" s="9">
        <f>SUM('Step 3'!E57:AB57)</f>
        <v>57798</v>
      </c>
      <c r="F57" s="9">
        <f>SUM('Step 3'!F57:AC57)</f>
        <v>57241</v>
      </c>
      <c r="G57" s="9">
        <f>SUM('Step 3'!G57:AD57)</f>
        <v>57250</v>
      </c>
    </row>
    <row r="58" spans="1:7" x14ac:dyDescent="0.25">
      <c r="A58" t="s">
        <v>389</v>
      </c>
      <c r="B58" s="9">
        <f>SUM('Step 3'!B58:Y58)</f>
        <v>34461</v>
      </c>
      <c r="C58" s="9">
        <f>SUM('Step 3'!C58:Z58)</f>
        <v>33814</v>
      </c>
      <c r="D58" s="9">
        <f>SUM('Step 3'!D58:AA58)</f>
        <v>33211</v>
      </c>
      <c r="E58" s="9">
        <f>SUM('Step 3'!E58:AB58)</f>
        <v>32603</v>
      </c>
      <c r="F58" s="9">
        <f>SUM('Step 3'!F58:AC58)</f>
        <v>32332</v>
      </c>
      <c r="G58" s="9">
        <f>SUM('Step 3'!G58:AD58)</f>
        <v>32313</v>
      </c>
    </row>
    <row r="59" spans="1:7" x14ac:dyDescent="0.25">
      <c r="A59" t="s">
        <v>390</v>
      </c>
      <c r="B59" s="9">
        <f>SUM('Step 3'!B59:Y59)</f>
        <v>60880</v>
      </c>
      <c r="C59" s="9">
        <f>SUM('Step 3'!C59:Z59)</f>
        <v>59755</v>
      </c>
      <c r="D59" s="9">
        <f>SUM('Step 3'!D59:AA59)</f>
        <v>58765</v>
      </c>
      <c r="E59" s="9">
        <f>SUM('Step 3'!E59:AB59)</f>
        <v>57798</v>
      </c>
      <c r="F59" s="9">
        <f>SUM('Step 3'!F59:AC59)</f>
        <v>57241</v>
      </c>
      <c r="G59" s="9">
        <f>SUM('Step 3'!G59:AD59)</f>
        <v>57250</v>
      </c>
    </row>
    <row r="60" spans="1:7" x14ac:dyDescent="0.25">
      <c r="A60" t="s">
        <v>391</v>
      </c>
      <c r="B60" s="9">
        <f>SUM('Step 3'!B60:Y60)</f>
        <v>5621</v>
      </c>
      <c r="C60" s="9">
        <f>SUM('Step 3'!C60:Z60)</f>
        <v>5561</v>
      </c>
      <c r="D60" s="9">
        <f>SUM('Step 3'!D60:AA60)</f>
        <v>5515</v>
      </c>
      <c r="E60" s="9">
        <f>SUM('Step 3'!E60:AB60)</f>
        <v>5463</v>
      </c>
      <c r="F60" s="9">
        <f>SUM('Step 3'!F60:AC60)</f>
        <v>5437</v>
      </c>
      <c r="G60" s="9">
        <f>SUM('Step 3'!G60:AD60)</f>
        <v>5443</v>
      </c>
    </row>
    <row r="61" spans="1:7" x14ac:dyDescent="0.25">
      <c r="A61" t="s">
        <v>392</v>
      </c>
      <c r="B61" s="9">
        <f>SUM('Step 3'!B61:Y61)</f>
        <v>10707</v>
      </c>
      <c r="C61" s="9">
        <f>SUM('Step 3'!C61:Z61)</f>
        <v>10461</v>
      </c>
      <c r="D61" s="9">
        <f>SUM('Step 3'!D61:AA61)</f>
        <v>10233</v>
      </c>
      <c r="E61" s="9">
        <f>SUM('Step 3'!E61:AB61)</f>
        <v>10025</v>
      </c>
      <c r="F61" s="9">
        <f>SUM('Step 3'!F61:AC61)</f>
        <v>9890</v>
      </c>
      <c r="G61" s="9">
        <f>SUM('Step 3'!G61:AD61)</f>
        <v>9862</v>
      </c>
    </row>
    <row r="62" spans="1:7" x14ac:dyDescent="0.25">
      <c r="A62" t="s">
        <v>393</v>
      </c>
      <c r="B62" s="9">
        <f>SUM('Step 3'!B62:Y62)</f>
        <v>6318</v>
      </c>
      <c r="C62" s="9">
        <f>SUM('Step 3'!C62:Z62)</f>
        <v>6225</v>
      </c>
      <c r="D62" s="9">
        <f>SUM('Step 3'!D62:AA62)</f>
        <v>6160</v>
      </c>
      <c r="E62" s="9">
        <f>SUM('Step 3'!E62:AB62)</f>
        <v>6091</v>
      </c>
      <c r="F62" s="9">
        <f>SUM('Step 3'!F62:AC62)</f>
        <v>6068</v>
      </c>
      <c r="G62" s="9">
        <f>SUM('Step 3'!G62:AD62)</f>
        <v>6103</v>
      </c>
    </row>
    <row r="63" spans="1:7" x14ac:dyDescent="0.25">
      <c r="A63" t="s">
        <v>394</v>
      </c>
      <c r="B63" s="9">
        <f>SUM('Step 3'!B63:Y63)</f>
        <v>16601</v>
      </c>
      <c r="C63" s="9">
        <f>SUM('Step 3'!C63:Z63)</f>
        <v>16271</v>
      </c>
      <c r="D63" s="9">
        <f>SUM('Step 3'!D63:AA63)</f>
        <v>15978</v>
      </c>
      <c r="E63" s="9">
        <f>SUM('Step 3'!E63:AB63)</f>
        <v>15677</v>
      </c>
      <c r="F63" s="9">
        <f>SUM('Step 3'!F63:AC63)</f>
        <v>15483</v>
      </c>
      <c r="G63" s="9">
        <f>SUM('Step 3'!G63:AD63)</f>
        <v>15477</v>
      </c>
    </row>
    <row r="64" spans="1:7" x14ac:dyDescent="0.25">
      <c r="A64" t="s">
        <v>395</v>
      </c>
      <c r="B64" s="9">
        <f>SUM('Step 3'!B64:Y64)</f>
        <v>16601</v>
      </c>
      <c r="C64" s="9">
        <f>SUM('Step 3'!C64:Z64)</f>
        <v>16271</v>
      </c>
      <c r="D64" s="9">
        <f>SUM('Step 3'!D64:AA64)</f>
        <v>15978</v>
      </c>
      <c r="E64" s="9">
        <f>SUM('Step 3'!E64:AB64)</f>
        <v>15677</v>
      </c>
      <c r="F64" s="9">
        <f>SUM('Step 3'!F64:AC64)</f>
        <v>15483</v>
      </c>
      <c r="G64" s="9">
        <f>SUM('Step 3'!G64:AD64)</f>
        <v>15477</v>
      </c>
    </row>
    <row r="65" spans="1:7" x14ac:dyDescent="0.25">
      <c r="A65" t="s">
        <v>396</v>
      </c>
      <c r="B65" s="9">
        <f>SUM('Step 3'!B65:Y65)</f>
        <v>6903</v>
      </c>
      <c r="C65" s="9">
        <f>SUM('Step 3'!C65:Z65)</f>
        <v>6826</v>
      </c>
      <c r="D65" s="9">
        <f>SUM('Step 3'!D65:AA65)</f>
        <v>6734</v>
      </c>
      <c r="E65" s="9">
        <f>SUM('Step 3'!E65:AB65)</f>
        <v>6650</v>
      </c>
      <c r="F65" s="9">
        <f>SUM('Step 3'!F65:AC65)</f>
        <v>6600</v>
      </c>
      <c r="G65" s="9">
        <f>SUM('Step 3'!G65:AD65)</f>
        <v>6608</v>
      </c>
    </row>
    <row r="66" spans="1:7" x14ac:dyDescent="0.25">
      <c r="A66" t="s">
        <v>397</v>
      </c>
      <c r="B66" s="9">
        <f>SUM('Step 3'!B66:Y66)</f>
        <v>1129</v>
      </c>
      <c r="C66" s="9">
        <f>SUM('Step 3'!C66:Z66)</f>
        <v>1107</v>
      </c>
      <c r="D66" s="9">
        <f>SUM('Step 3'!D66:AA66)</f>
        <v>1093</v>
      </c>
      <c r="E66" s="9">
        <f>SUM('Step 3'!E66:AB66)</f>
        <v>1082</v>
      </c>
      <c r="F66" s="9">
        <f>SUM('Step 3'!F66:AC66)</f>
        <v>1075</v>
      </c>
      <c r="G66" s="9">
        <f>SUM('Step 3'!G66:AD66)</f>
        <v>1080</v>
      </c>
    </row>
    <row r="67" spans="1:7" x14ac:dyDescent="0.25">
      <c r="A67" t="s">
        <v>398</v>
      </c>
      <c r="B67" s="9">
        <f>SUM('Step 3'!B67:Y67)</f>
        <v>31531</v>
      </c>
      <c r="C67" s="9">
        <f>SUM('Step 3'!C67:Z67)</f>
        <v>31097</v>
      </c>
      <c r="D67" s="9">
        <f>SUM('Step 3'!D67:AA67)</f>
        <v>30733</v>
      </c>
      <c r="E67" s="9">
        <f>SUM('Step 3'!E67:AB67)</f>
        <v>30369</v>
      </c>
      <c r="F67" s="9">
        <f>SUM('Step 3'!F67:AC67)</f>
        <v>30145</v>
      </c>
      <c r="G67" s="9">
        <f>SUM('Step 3'!G67:AD67)</f>
        <v>30242</v>
      </c>
    </row>
    <row r="68" spans="1:7" x14ac:dyDescent="0.25">
      <c r="B68" s="9"/>
      <c r="C68" s="9"/>
      <c r="D68" s="9"/>
      <c r="E68" s="9"/>
      <c r="F68" s="9"/>
      <c r="G68" s="9"/>
    </row>
    <row r="69" spans="1:7" x14ac:dyDescent="0.25">
      <c r="B69" s="9"/>
      <c r="C69" s="9"/>
      <c r="D69" s="9"/>
      <c r="E69" s="9"/>
      <c r="F69" s="9"/>
      <c r="G69" s="9"/>
    </row>
    <row r="70" spans="1:7" x14ac:dyDescent="0.25">
      <c r="B70" s="9"/>
      <c r="C70" s="9"/>
      <c r="D70" s="9"/>
      <c r="E70" s="9"/>
      <c r="F70" s="9"/>
      <c r="G70" s="9"/>
    </row>
    <row r="71" spans="1:7" x14ac:dyDescent="0.25">
      <c r="B71" s="9"/>
      <c r="C71" s="9"/>
      <c r="D71" s="9"/>
      <c r="E71" s="9"/>
      <c r="F71" s="9"/>
      <c r="G71" s="9"/>
    </row>
    <row r="72" spans="1:7" x14ac:dyDescent="0.25">
      <c r="B72" s="9"/>
      <c r="C72" s="9"/>
      <c r="D72" s="9"/>
      <c r="E72" s="9"/>
      <c r="F72" s="9"/>
      <c r="G72" s="9"/>
    </row>
    <row r="73" spans="1:7" x14ac:dyDescent="0.25">
      <c r="B73" s="9"/>
      <c r="C73" s="9"/>
      <c r="D73" s="9"/>
      <c r="E73" s="9"/>
      <c r="F73" s="9"/>
      <c r="G73" s="9"/>
    </row>
    <row r="74" spans="1:7" x14ac:dyDescent="0.25">
      <c r="B74" s="9"/>
      <c r="C74" s="9"/>
      <c r="D74" s="9"/>
      <c r="E74" s="9"/>
      <c r="F74" s="9"/>
      <c r="G74" s="9"/>
    </row>
    <row r="75" spans="1:7" x14ac:dyDescent="0.25">
      <c r="B75" s="9"/>
      <c r="C75" s="9"/>
      <c r="D75" s="9"/>
      <c r="E75" s="9"/>
      <c r="F75" s="9"/>
      <c r="G75" s="9"/>
    </row>
    <row r="76" spans="1:7" x14ac:dyDescent="0.25">
      <c r="B76" s="9"/>
      <c r="C76" s="9"/>
      <c r="D76" s="9"/>
      <c r="E76" s="9"/>
      <c r="F76" s="9"/>
      <c r="G76" s="9"/>
    </row>
    <row r="77" spans="1:7" x14ac:dyDescent="0.25">
      <c r="B77" s="9"/>
      <c r="C77" s="9"/>
      <c r="D77" s="9"/>
      <c r="E77" s="9"/>
      <c r="F77" s="9"/>
      <c r="G77" s="9"/>
    </row>
    <row r="78" spans="1:7" x14ac:dyDescent="0.25">
      <c r="B78" s="9"/>
      <c r="C78" s="9"/>
      <c r="D78" s="9"/>
      <c r="E78" s="9"/>
      <c r="F78" s="9"/>
      <c r="G78" s="9"/>
    </row>
    <row r="79" spans="1:7" x14ac:dyDescent="0.25">
      <c r="B79" s="9"/>
      <c r="C79" s="9"/>
      <c r="D79" s="9"/>
      <c r="E79" s="9"/>
      <c r="F79" s="9"/>
      <c r="G79" s="9"/>
    </row>
    <row r="80" spans="1:7" x14ac:dyDescent="0.25">
      <c r="B80" s="9"/>
      <c r="C80" s="9"/>
      <c r="D80" s="9"/>
      <c r="E80" s="9"/>
      <c r="F80" s="9"/>
      <c r="G80" s="9"/>
    </row>
    <row r="81" spans="2:7" x14ac:dyDescent="0.25">
      <c r="B81" s="9"/>
      <c r="C81" s="9"/>
      <c r="D81" s="9"/>
      <c r="E81" s="9"/>
      <c r="F81" s="9"/>
      <c r="G81" s="9"/>
    </row>
    <row r="82" spans="2:7" x14ac:dyDescent="0.25">
      <c r="B82" s="9"/>
      <c r="C82" s="9"/>
      <c r="D82" s="9"/>
      <c r="E82" s="9"/>
      <c r="F82" s="9"/>
      <c r="G82" s="9"/>
    </row>
    <row r="83" spans="2:7" x14ac:dyDescent="0.25">
      <c r="B83" s="9"/>
      <c r="C83" s="9"/>
      <c r="D83" s="9"/>
      <c r="E83" s="9"/>
      <c r="F83" s="9"/>
      <c r="G83" s="9"/>
    </row>
    <row r="84" spans="2:7" x14ac:dyDescent="0.25">
      <c r="B84" s="9"/>
      <c r="C84" s="9"/>
      <c r="D84" s="9"/>
      <c r="E84" s="9"/>
      <c r="F84" s="9"/>
      <c r="G84" s="9"/>
    </row>
    <row r="85" spans="2:7" x14ac:dyDescent="0.25">
      <c r="B85" s="9"/>
      <c r="C85" s="9"/>
      <c r="D85" s="9"/>
      <c r="E85" s="9"/>
      <c r="F85" s="9"/>
      <c r="G85" s="9"/>
    </row>
    <row r="86" spans="2:7" x14ac:dyDescent="0.25">
      <c r="B86" s="9"/>
      <c r="C86" s="9"/>
      <c r="D86" s="9"/>
      <c r="E86" s="9"/>
      <c r="F86" s="9"/>
      <c r="G86" s="9"/>
    </row>
    <row r="87" spans="2:7" x14ac:dyDescent="0.25">
      <c r="B87" s="9"/>
      <c r="C87" s="9"/>
      <c r="D87" s="9"/>
      <c r="E87" s="9"/>
      <c r="F87" s="9"/>
      <c r="G87" s="9"/>
    </row>
    <row r="88" spans="2:7" x14ac:dyDescent="0.25">
      <c r="B88" s="9"/>
      <c r="C88" s="9"/>
      <c r="D88" s="9"/>
      <c r="E88" s="9"/>
      <c r="F88" s="9"/>
      <c r="G88" s="9"/>
    </row>
    <row r="89" spans="2:7" x14ac:dyDescent="0.25">
      <c r="B89" s="9"/>
      <c r="C89" s="9"/>
      <c r="D89" s="9"/>
      <c r="E89" s="9"/>
      <c r="F89" s="9"/>
      <c r="G89" s="9"/>
    </row>
    <row r="90" spans="2:7" x14ac:dyDescent="0.25">
      <c r="B90" s="9"/>
      <c r="C90" s="9"/>
      <c r="D90" s="9"/>
      <c r="E90" s="9"/>
      <c r="F90" s="9"/>
      <c r="G90" s="9"/>
    </row>
    <row r="91" spans="2:7" x14ac:dyDescent="0.25">
      <c r="B91" s="9"/>
      <c r="C91" s="9"/>
      <c r="D91" s="9"/>
      <c r="E91" s="9"/>
      <c r="F91" s="9"/>
      <c r="G91" s="9"/>
    </row>
    <row r="92" spans="2:7" x14ac:dyDescent="0.25">
      <c r="B92" s="9"/>
      <c r="C92" s="9"/>
      <c r="D92" s="9"/>
      <c r="E92" s="9"/>
      <c r="F92" s="9"/>
      <c r="G92" s="9"/>
    </row>
    <row r="93" spans="2:7" x14ac:dyDescent="0.25">
      <c r="B93" s="9"/>
      <c r="C93" s="9"/>
      <c r="D93" s="9"/>
      <c r="E93" s="9"/>
      <c r="F93" s="9"/>
      <c r="G93" s="9"/>
    </row>
    <row r="94" spans="2:7" x14ac:dyDescent="0.25">
      <c r="B94" s="9"/>
      <c r="C94" s="9"/>
      <c r="D94" s="9"/>
      <c r="E94" s="9"/>
      <c r="F94" s="9"/>
      <c r="G94" s="9"/>
    </row>
    <row r="95" spans="2:7" x14ac:dyDescent="0.25">
      <c r="B95" s="9"/>
      <c r="C95" s="9"/>
      <c r="D95" s="9"/>
      <c r="E95" s="9"/>
      <c r="F95" s="9"/>
      <c r="G95" s="9"/>
    </row>
    <row r="96" spans="2:7" x14ac:dyDescent="0.25">
      <c r="B96" s="9"/>
      <c r="C96" s="9"/>
      <c r="D96" s="9"/>
      <c r="E96" s="9"/>
      <c r="F96" s="9"/>
      <c r="G96" s="9"/>
    </row>
    <row r="97" spans="2:7" x14ac:dyDescent="0.25">
      <c r="B97" s="9"/>
      <c r="C97" s="9"/>
      <c r="D97" s="9"/>
      <c r="E97" s="9"/>
      <c r="F97" s="9"/>
      <c r="G97" s="9"/>
    </row>
    <row r="98" spans="2:7" x14ac:dyDescent="0.25">
      <c r="B98" s="9"/>
      <c r="C98" s="9"/>
      <c r="D98" s="9"/>
      <c r="E98" s="9"/>
      <c r="F98" s="9"/>
      <c r="G98" s="9"/>
    </row>
    <row r="99" spans="2:7" x14ac:dyDescent="0.25">
      <c r="B99" s="9"/>
      <c r="C99" s="9"/>
      <c r="D99" s="9"/>
      <c r="E99" s="9"/>
      <c r="F99" s="9"/>
      <c r="G99" s="9"/>
    </row>
    <row r="100" spans="2:7" x14ac:dyDescent="0.25">
      <c r="B100" s="9"/>
      <c r="C100" s="9"/>
      <c r="D100" s="9"/>
      <c r="E100" s="9"/>
      <c r="F100" s="9"/>
      <c r="G100" s="9"/>
    </row>
    <row r="101" spans="2:7" x14ac:dyDescent="0.25">
      <c r="B101" s="9"/>
      <c r="C101" s="9"/>
      <c r="D101" s="9"/>
      <c r="E101" s="9"/>
      <c r="F101" s="9"/>
      <c r="G101" s="9"/>
    </row>
    <row r="102" spans="2:7" x14ac:dyDescent="0.25">
      <c r="B102" s="9"/>
      <c r="C102" s="9"/>
      <c r="D102" s="9"/>
      <c r="E102" s="9"/>
      <c r="F102" s="9"/>
      <c r="G102" s="9"/>
    </row>
    <row r="103" spans="2:7" x14ac:dyDescent="0.25">
      <c r="B103" s="9"/>
      <c r="C103" s="9"/>
      <c r="D103" s="9"/>
      <c r="E103" s="9"/>
      <c r="F103" s="9"/>
      <c r="G103" s="9"/>
    </row>
    <row r="104" spans="2:7" x14ac:dyDescent="0.25">
      <c r="B104" s="9"/>
      <c r="C104" s="9"/>
      <c r="D104" s="9"/>
      <c r="E104" s="9"/>
      <c r="F104" s="9"/>
      <c r="G104" s="9"/>
    </row>
    <row r="105" spans="2:7" x14ac:dyDescent="0.25">
      <c r="B105" s="9"/>
      <c r="C105" s="9"/>
      <c r="D105" s="9"/>
      <c r="E105" s="9"/>
      <c r="F105" s="9"/>
      <c r="G105" s="9"/>
    </row>
    <row r="106" spans="2:7" x14ac:dyDescent="0.25">
      <c r="B106" s="9"/>
      <c r="C106" s="9"/>
      <c r="D106" s="9"/>
      <c r="E106" s="9"/>
      <c r="F106" s="9"/>
      <c r="G106" s="9"/>
    </row>
    <row r="107" spans="2:7" x14ac:dyDescent="0.25">
      <c r="B107" s="9"/>
    </row>
    <row r="108" spans="2:7" x14ac:dyDescent="0.25">
      <c r="B108" s="9"/>
    </row>
    <row r="109" spans="2:7" x14ac:dyDescent="0.25">
      <c r="B109" s="9"/>
    </row>
    <row r="110" spans="2:7" x14ac:dyDescent="0.25">
      <c r="B110" s="9"/>
    </row>
    <row r="111" spans="2:7" x14ac:dyDescent="0.25">
      <c r="B111" s="9"/>
    </row>
    <row r="112" spans="2:7" x14ac:dyDescent="0.25">
      <c r="B112" s="9"/>
    </row>
    <row r="113" spans="2:2" x14ac:dyDescent="0.25">
      <c r="B113" s="9"/>
    </row>
    <row r="114" spans="2:2" x14ac:dyDescent="0.25">
      <c r="B114" s="9"/>
    </row>
    <row r="115" spans="2:2" x14ac:dyDescent="0.25">
      <c r="B115" s="9"/>
    </row>
    <row r="116" spans="2:2" x14ac:dyDescent="0.25">
      <c r="B116" s="9"/>
    </row>
    <row r="117" spans="2:2" x14ac:dyDescent="0.25">
      <c r="B117" s="9"/>
    </row>
    <row r="118" spans="2:2" x14ac:dyDescent="0.25">
      <c r="B118" s="9"/>
    </row>
    <row r="119" spans="2:2" x14ac:dyDescent="0.25">
      <c r="B119" s="9"/>
    </row>
    <row r="120" spans="2:2" x14ac:dyDescent="0.25">
      <c r="B120" s="9"/>
    </row>
    <row r="121" spans="2:2" x14ac:dyDescent="0.25">
      <c r="B121" s="9"/>
    </row>
    <row r="122" spans="2:2" x14ac:dyDescent="0.25">
      <c r="B122" s="9"/>
    </row>
    <row r="123" spans="2:2" x14ac:dyDescent="0.25">
      <c r="B123" s="9"/>
    </row>
    <row r="124" spans="2:2" x14ac:dyDescent="0.25">
      <c r="B124" s="9"/>
    </row>
    <row r="125" spans="2:2" x14ac:dyDescent="0.25">
      <c r="B125" s="9"/>
    </row>
    <row r="126" spans="2:2" x14ac:dyDescent="0.25">
      <c r="B126" s="9"/>
    </row>
    <row r="127" spans="2:2" x14ac:dyDescent="0.25">
      <c r="B127" s="9"/>
    </row>
    <row r="128" spans="2:2" x14ac:dyDescent="0.25">
      <c r="B128" s="9"/>
    </row>
    <row r="129" spans="2:2" x14ac:dyDescent="0.25">
      <c r="B129" s="9"/>
    </row>
    <row r="130" spans="2:2" x14ac:dyDescent="0.25">
      <c r="B130" s="9"/>
    </row>
    <row r="131" spans="2:2" x14ac:dyDescent="0.25">
      <c r="B131" s="9"/>
    </row>
    <row r="132" spans="2:2" x14ac:dyDescent="0.25">
      <c r="B132" s="9"/>
    </row>
    <row r="133" spans="2:2" x14ac:dyDescent="0.25">
      <c r="B133" s="9"/>
    </row>
    <row r="134" spans="2:2" x14ac:dyDescent="0.25">
      <c r="B134" s="9"/>
    </row>
    <row r="135" spans="2:2" x14ac:dyDescent="0.25">
      <c r="B135" s="9"/>
    </row>
    <row r="136" spans="2:2" x14ac:dyDescent="0.25">
      <c r="B136" s="9"/>
    </row>
    <row r="137" spans="2:2" x14ac:dyDescent="0.25">
      <c r="B137" s="9"/>
    </row>
    <row r="138" spans="2:2" x14ac:dyDescent="0.25">
      <c r="B138" s="9"/>
    </row>
    <row r="139" spans="2:2" x14ac:dyDescent="0.25">
      <c r="B139" s="9"/>
    </row>
    <row r="140" spans="2:2" x14ac:dyDescent="0.25">
      <c r="B140" s="9"/>
    </row>
    <row r="141" spans="2:2" x14ac:dyDescent="0.25">
      <c r="B141" s="9"/>
    </row>
    <row r="142" spans="2:2" x14ac:dyDescent="0.25">
      <c r="B142" s="9"/>
    </row>
    <row r="143" spans="2:2" x14ac:dyDescent="0.25">
      <c r="B143" s="9"/>
    </row>
    <row r="144" spans="2:2" x14ac:dyDescent="0.25">
      <c r="B144" s="9"/>
    </row>
    <row r="145" spans="2:2" x14ac:dyDescent="0.25">
      <c r="B145" s="9"/>
    </row>
    <row r="146" spans="2:2" x14ac:dyDescent="0.25">
      <c r="B146" s="9"/>
    </row>
    <row r="147" spans="2:2" x14ac:dyDescent="0.25">
      <c r="B147" s="9"/>
    </row>
    <row r="148" spans="2:2" x14ac:dyDescent="0.25">
      <c r="B148" s="9"/>
    </row>
    <row r="149" spans="2:2" x14ac:dyDescent="0.25">
      <c r="B149" s="9"/>
    </row>
    <row r="150" spans="2:2" x14ac:dyDescent="0.25">
      <c r="B150" s="9"/>
    </row>
    <row r="151" spans="2:2" x14ac:dyDescent="0.25">
      <c r="B151" s="9"/>
    </row>
    <row r="152" spans="2:2" x14ac:dyDescent="0.25">
      <c r="B152" s="9"/>
    </row>
    <row r="153" spans="2:2" x14ac:dyDescent="0.25">
      <c r="B153" s="9"/>
    </row>
    <row r="154" spans="2:2" x14ac:dyDescent="0.25">
      <c r="B154" s="9"/>
    </row>
    <row r="155" spans="2:2" x14ac:dyDescent="0.25">
      <c r="B155" s="9"/>
    </row>
    <row r="156" spans="2:2" x14ac:dyDescent="0.25">
      <c r="B156" s="9"/>
    </row>
    <row r="157" spans="2:2" x14ac:dyDescent="0.25">
      <c r="B157" s="9"/>
    </row>
    <row r="158" spans="2:2" x14ac:dyDescent="0.25">
      <c r="B158" s="9"/>
    </row>
    <row r="159" spans="2:2" x14ac:dyDescent="0.25">
      <c r="B159" s="9"/>
    </row>
    <row r="160" spans="2:2" x14ac:dyDescent="0.25">
      <c r="B160" s="9"/>
    </row>
    <row r="161" spans="2:2" x14ac:dyDescent="0.25">
      <c r="B161" s="9"/>
    </row>
    <row r="162" spans="2:2" x14ac:dyDescent="0.25">
      <c r="B162" s="9"/>
    </row>
    <row r="163" spans="2:2" x14ac:dyDescent="0.25">
      <c r="B163" s="9"/>
    </row>
    <row r="164" spans="2:2" x14ac:dyDescent="0.25">
      <c r="B164" s="9"/>
    </row>
    <row r="165" spans="2:2" x14ac:dyDescent="0.25">
      <c r="B165" s="9"/>
    </row>
    <row r="166" spans="2:2" x14ac:dyDescent="0.25">
      <c r="B166" s="9"/>
    </row>
    <row r="167" spans="2:2" x14ac:dyDescent="0.25">
      <c r="B167" s="9"/>
    </row>
    <row r="168" spans="2:2" x14ac:dyDescent="0.25">
      <c r="B168" s="9"/>
    </row>
    <row r="169" spans="2:2" x14ac:dyDescent="0.25">
      <c r="B169" s="9"/>
    </row>
    <row r="170" spans="2:2" x14ac:dyDescent="0.25">
      <c r="B170" s="9"/>
    </row>
    <row r="171" spans="2:2" x14ac:dyDescent="0.25">
      <c r="B171" s="9"/>
    </row>
    <row r="172" spans="2:2" x14ac:dyDescent="0.25">
      <c r="B172" s="9"/>
    </row>
    <row r="173" spans="2:2" x14ac:dyDescent="0.25">
      <c r="B173" s="9"/>
    </row>
    <row r="174" spans="2:2" x14ac:dyDescent="0.25">
      <c r="B174" s="9"/>
    </row>
    <row r="175" spans="2:2" x14ac:dyDescent="0.25">
      <c r="B175" s="9"/>
    </row>
    <row r="176" spans="2:2" x14ac:dyDescent="0.25">
      <c r="B176" s="9"/>
    </row>
    <row r="177" spans="2:2" x14ac:dyDescent="0.25">
      <c r="B177" s="9"/>
    </row>
    <row r="178" spans="2:2" x14ac:dyDescent="0.25">
      <c r="B178" s="9"/>
    </row>
    <row r="179" spans="2:2" x14ac:dyDescent="0.25">
      <c r="B179" s="9"/>
    </row>
    <row r="180" spans="2:2" x14ac:dyDescent="0.25">
      <c r="B180" s="9"/>
    </row>
    <row r="181" spans="2:2" x14ac:dyDescent="0.25">
      <c r="B181" s="9"/>
    </row>
    <row r="182" spans="2:2" x14ac:dyDescent="0.25">
      <c r="B182" s="9"/>
    </row>
    <row r="183" spans="2:2" x14ac:dyDescent="0.25">
      <c r="B183" s="9"/>
    </row>
    <row r="184" spans="2:2" x14ac:dyDescent="0.25">
      <c r="B184" s="9"/>
    </row>
    <row r="185" spans="2:2" x14ac:dyDescent="0.25">
      <c r="B185" s="9"/>
    </row>
    <row r="186" spans="2:2" x14ac:dyDescent="0.25">
      <c r="B186" s="9"/>
    </row>
    <row r="187" spans="2:2" x14ac:dyDescent="0.25">
      <c r="B187" s="9"/>
    </row>
    <row r="188" spans="2:2" x14ac:dyDescent="0.25">
      <c r="B188" s="9"/>
    </row>
    <row r="189" spans="2:2" x14ac:dyDescent="0.25">
      <c r="B189" s="9"/>
    </row>
    <row r="190" spans="2:2" x14ac:dyDescent="0.25">
      <c r="B190" s="9"/>
    </row>
    <row r="191" spans="2:2" x14ac:dyDescent="0.25">
      <c r="B191" s="9"/>
    </row>
    <row r="192" spans="2:2" x14ac:dyDescent="0.25">
      <c r="B192" s="9"/>
    </row>
    <row r="193" spans="2:2" x14ac:dyDescent="0.25">
      <c r="B193" s="9"/>
    </row>
    <row r="194" spans="2:2" x14ac:dyDescent="0.25">
      <c r="B194" s="9"/>
    </row>
    <row r="195" spans="2:2" x14ac:dyDescent="0.25">
      <c r="B195" s="9"/>
    </row>
    <row r="196" spans="2:2" x14ac:dyDescent="0.25">
      <c r="B196" s="9"/>
    </row>
    <row r="197" spans="2:2" x14ac:dyDescent="0.25">
      <c r="B197" s="9"/>
    </row>
    <row r="198" spans="2:2" x14ac:dyDescent="0.25">
      <c r="B198" s="9"/>
    </row>
    <row r="199" spans="2:2" x14ac:dyDescent="0.25">
      <c r="B199" s="9"/>
    </row>
    <row r="200" spans="2:2" x14ac:dyDescent="0.25">
      <c r="B200" s="9"/>
    </row>
    <row r="201" spans="2:2" x14ac:dyDescent="0.25">
      <c r="B201" s="9"/>
    </row>
    <row r="202" spans="2:2" x14ac:dyDescent="0.25">
      <c r="B202" s="9"/>
    </row>
    <row r="203" spans="2:2" x14ac:dyDescent="0.25">
      <c r="B203" s="9"/>
    </row>
    <row r="204" spans="2:2" x14ac:dyDescent="0.25">
      <c r="B204" s="9"/>
    </row>
    <row r="205" spans="2:2" x14ac:dyDescent="0.25">
      <c r="B205" s="9"/>
    </row>
    <row r="206" spans="2:2" x14ac:dyDescent="0.25">
      <c r="B206" s="9"/>
    </row>
    <row r="207" spans="2:2" x14ac:dyDescent="0.25">
      <c r="B207" s="9"/>
    </row>
    <row r="208" spans="2:2" x14ac:dyDescent="0.25">
      <c r="B208" s="9"/>
    </row>
    <row r="209" spans="2:2" x14ac:dyDescent="0.25">
      <c r="B209" s="9"/>
    </row>
    <row r="210" spans="2:2" x14ac:dyDescent="0.25">
      <c r="B210" s="9"/>
    </row>
    <row r="211" spans="2:2" x14ac:dyDescent="0.25">
      <c r="B211" s="9"/>
    </row>
    <row r="212" spans="2:2" x14ac:dyDescent="0.25">
      <c r="B212" s="9"/>
    </row>
    <row r="213" spans="2:2" x14ac:dyDescent="0.25">
      <c r="B213" s="9"/>
    </row>
    <row r="214" spans="2:2" x14ac:dyDescent="0.25">
      <c r="B214" s="9"/>
    </row>
    <row r="215" spans="2:2" x14ac:dyDescent="0.25">
      <c r="B215" s="9"/>
    </row>
    <row r="216" spans="2:2" x14ac:dyDescent="0.25">
      <c r="B216" s="9"/>
    </row>
    <row r="217" spans="2:2" x14ac:dyDescent="0.25">
      <c r="B217" s="9"/>
    </row>
    <row r="218" spans="2:2" x14ac:dyDescent="0.25">
      <c r="B218" s="9"/>
    </row>
    <row r="219" spans="2:2" x14ac:dyDescent="0.25">
      <c r="B219" s="9"/>
    </row>
    <row r="220" spans="2:2" x14ac:dyDescent="0.25">
      <c r="B220" s="9"/>
    </row>
    <row r="221" spans="2:2" x14ac:dyDescent="0.25">
      <c r="B221" s="9"/>
    </row>
    <row r="222" spans="2:2" x14ac:dyDescent="0.25">
      <c r="B222" s="9"/>
    </row>
    <row r="223" spans="2:2" x14ac:dyDescent="0.25">
      <c r="B223" s="9"/>
    </row>
    <row r="224" spans="2:2" x14ac:dyDescent="0.25">
      <c r="B224" s="9"/>
    </row>
    <row r="225" spans="2:2" x14ac:dyDescent="0.25">
      <c r="B225" s="9"/>
    </row>
    <row r="226" spans="2:2" x14ac:dyDescent="0.25">
      <c r="B226" s="9"/>
    </row>
    <row r="227" spans="2:2" x14ac:dyDescent="0.25">
      <c r="B227" s="9"/>
    </row>
    <row r="228" spans="2:2" x14ac:dyDescent="0.25">
      <c r="B228" s="9"/>
    </row>
    <row r="229" spans="2:2" x14ac:dyDescent="0.25">
      <c r="B229" s="9"/>
    </row>
    <row r="230" spans="2:2" x14ac:dyDescent="0.25">
      <c r="B230" s="9"/>
    </row>
    <row r="231" spans="2:2" x14ac:dyDescent="0.25">
      <c r="B231" s="9"/>
    </row>
    <row r="232" spans="2:2" x14ac:dyDescent="0.25">
      <c r="B232" s="9"/>
    </row>
    <row r="233" spans="2:2" x14ac:dyDescent="0.25">
      <c r="B233" s="9"/>
    </row>
    <row r="234" spans="2:2" x14ac:dyDescent="0.25">
      <c r="B234" s="9"/>
    </row>
    <row r="235" spans="2:2" x14ac:dyDescent="0.25">
      <c r="B235" s="9"/>
    </row>
    <row r="236" spans="2:2" x14ac:dyDescent="0.25">
      <c r="B236" s="9"/>
    </row>
    <row r="237" spans="2:2" x14ac:dyDescent="0.25">
      <c r="B237" s="9"/>
    </row>
    <row r="238" spans="2:2" x14ac:dyDescent="0.25">
      <c r="B238" s="9"/>
    </row>
    <row r="239" spans="2:2" x14ac:dyDescent="0.25">
      <c r="B239" s="9"/>
    </row>
    <row r="240" spans="2:2" x14ac:dyDescent="0.25">
      <c r="B240" s="9"/>
    </row>
    <row r="241" spans="2:2" x14ac:dyDescent="0.25">
      <c r="B241" s="9"/>
    </row>
    <row r="242" spans="2:2" x14ac:dyDescent="0.25">
      <c r="B242" s="9"/>
    </row>
    <row r="243" spans="2:2" x14ac:dyDescent="0.25">
      <c r="B243" s="9"/>
    </row>
    <row r="244" spans="2:2" x14ac:dyDescent="0.25">
      <c r="B244" s="9"/>
    </row>
    <row r="245" spans="2:2" x14ac:dyDescent="0.25">
      <c r="B245" s="9"/>
    </row>
    <row r="246" spans="2:2" x14ac:dyDescent="0.25">
      <c r="B246" s="9"/>
    </row>
    <row r="247" spans="2:2" x14ac:dyDescent="0.25">
      <c r="B247" s="9"/>
    </row>
    <row r="248" spans="2:2" x14ac:dyDescent="0.25">
      <c r="B248" s="9"/>
    </row>
    <row r="249" spans="2:2" x14ac:dyDescent="0.25">
      <c r="B249" s="9"/>
    </row>
    <row r="250" spans="2:2" x14ac:dyDescent="0.25">
      <c r="B250" s="9"/>
    </row>
    <row r="251" spans="2:2" x14ac:dyDescent="0.25">
      <c r="B251" s="9"/>
    </row>
    <row r="252" spans="2:2" x14ac:dyDescent="0.25">
      <c r="B252" s="9"/>
    </row>
    <row r="253" spans="2:2" x14ac:dyDescent="0.25">
      <c r="B253" s="9"/>
    </row>
    <row r="254" spans="2:2" x14ac:dyDescent="0.25">
      <c r="B254" s="9"/>
    </row>
    <row r="255" spans="2:2" x14ac:dyDescent="0.25">
      <c r="B255" s="9"/>
    </row>
    <row r="256" spans="2:2" x14ac:dyDescent="0.25">
      <c r="B256" s="9"/>
    </row>
    <row r="257" spans="2:2" x14ac:dyDescent="0.25">
      <c r="B257" s="9"/>
    </row>
    <row r="258" spans="2:2" x14ac:dyDescent="0.25">
      <c r="B258" s="9"/>
    </row>
    <row r="259" spans="2:2" x14ac:dyDescent="0.25">
      <c r="B259" s="9"/>
    </row>
    <row r="260" spans="2:2" x14ac:dyDescent="0.25">
      <c r="B260" s="9"/>
    </row>
    <row r="261" spans="2:2" x14ac:dyDescent="0.25">
      <c r="B261" s="9"/>
    </row>
    <row r="262" spans="2:2" x14ac:dyDescent="0.25">
      <c r="B262" s="9"/>
    </row>
    <row r="263" spans="2:2" x14ac:dyDescent="0.25">
      <c r="B263" s="9"/>
    </row>
    <row r="264" spans="2:2" x14ac:dyDescent="0.25">
      <c r="B264" s="9"/>
    </row>
    <row r="265" spans="2:2" x14ac:dyDescent="0.25">
      <c r="B265" s="9"/>
    </row>
    <row r="266" spans="2:2" x14ac:dyDescent="0.25">
      <c r="B266" s="9"/>
    </row>
    <row r="267" spans="2:2" x14ac:dyDescent="0.25">
      <c r="B267" s="9"/>
    </row>
    <row r="268" spans="2:2" x14ac:dyDescent="0.25">
      <c r="B268" s="9"/>
    </row>
    <row r="269" spans="2:2" x14ac:dyDescent="0.25">
      <c r="B269" s="9"/>
    </row>
    <row r="270" spans="2:2" x14ac:dyDescent="0.25">
      <c r="B270" s="9"/>
    </row>
    <row r="271" spans="2:2" x14ac:dyDescent="0.25">
      <c r="B271" s="9"/>
    </row>
    <row r="272" spans="2:2" x14ac:dyDescent="0.25">
      <c r="B272" s="9"/>
    </row>
    <row r="273" spans="2:2" x14ac:dyDescent="0.25">
      <c r="B273" s="9"/>
    </row>
    <row r="274" spans="2:2" x14ac:dyDescent="0.25">
      <c r="B274" s="9"/>
    </row>
    <row r="275" spans="2:2" x14ac:dyDescent="0.25">
      <c r="B275" s="9"/>
    </row>
    <row r="276" spans="2:2" x14ac:dyDescent="0.25">
      <c r="B276" s="9"/>
    </row>
    <row r="277" spans="2:2" x14ac:dyDescent="0.25">
      <c r="B277" s="9"/>
    </row>
    <row r="278" spans="2:2" x14ac:dyDescent="0.25">
      <c r="B278" s="9"/>
    </row>
    <row r="279" spans="2:2" x14ac:dyDescent="0.25">
      <c r="B279" s="9"/>
    </row>
    <row r="280" spans="2:2" x14ac:dyDescent="0.25">
      <c r="B280" s="9"/>
    </row>
    <row r="281" spans="2:2" x14ac:dyDescent="0.25">
      <c r="B281" s="9"/>
    </row>
    <row r="282" spans="2:2" x14ac:dyDescent="0.25">
      <c r="B282" s="9"/>
    </row>
    <row r="283" spans="2:2" x14ac:dyDescent="0.25">
      <c r="B283" s="9"/>
    </row>
    <row r="284" spans="2:2" x14ac:dyDescent="0.25">
      <c r="B284" s="9"/>
    </row>
    <row r="285" spans="2:2" x14ac:dyDescent="0.25">
      <c r="B285" s="9"/>
    </row>
    <row r="286" spans="2:2" x14ac:dyDescent="0.25">
      <c r="B286" s="9"/>
    </row>
    <row r="287" spans="2:2" x14ac:dyDescent="0.25">
      <c r="B287" s="9"/>
    </row>
    <row r="288" spans="2:2" x14ac:dyDescent="0.25">
      <c r="B288" s="9"/>
    </row>
  </sheetData>
  <hyperlinks>
    <hyperlink ref="A2" r:id="rId1" display="http://download.bls.gov/pub/time.series/la/" xr:uid="{00000000-0004-0000-0B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B26E4-4F70-4B65-A20B-710DDE945781}">
  <dimension ref="A1:Q132"/>
  <sheetViews>
    <sheetView topLeftCell="C1" zoomScale="70" zoomScaleNormal="70" workbookViewId="0">
      <selection activeCell="C30" sqref="C30"/>
    </sheetView>
  </sheetViews>
  <sheetFormatPr defaultColWidth="9.28515625" defaultRowHeight="15" x14ac:dyDescent="0.25"/>
  <cols>
    <col min="1" max="1" width="19" style="123" customWidth="1"/>
    <col min="2" max="2" width="10.28515625" style="123" bestFit="1" customWidth="1"/>
    <col min="3" max="3" width="56.28515625" style="123" customWidth="1"/>
    <col min="4" max="8" width="13.7109375" style="123" customWidth="1"/>
    <col min="9" max="9" width="17.85546875" style="123" customWidth="1"/>
    <col min="10" max="10" width="20" style="123" customWidth="1"/>
    <col min="11" max="11" width="19" style="123" customWidth="1"/>
    <col min="12" max="12" width="20.7109375" style="123" customWidth="1"/>
    <col min="13" max="13" width="19.85546875" style="123" customWidth="1"/>
    <col min="14" max="14" width="13.7109375" style="123" customWidth="1"/>
    <col min="15" max="15" width="17.140625" style="123" customWidth="1"/>
    <col min="16" max="16" width="13.7109375" style="123" customWidth="1"/>
    <col min="17" max="17" width="19.140625" style="123" customWidth="1"/>
    <col min="18" max="16384" width="9.28515625" style="123"/>
  </cols>
  <sheetData>
    <row r="1" spans="1:17" x14ac:dyDescent="0.25">
      <c r="A1" s="123" t="s">
        <v>399</v>
      </c>
    </row>
    <row r="2" spans="1:17" x14ac:dyDescent="0.25">
      <c r="A2" s="123" t="s">
        <v>400</v>
      </c>
    </row>
    <row r="3" spans="1:17" x14ac:dyDescent="0.25">
      <c r="A3" s="123" t="s">
        <v>401</v>
      </c>
    </row>
    <row r="4" spans="1:17" x14ac:dyDescent="0.25">
      <c r="A4" s="123" t="s">
        <v>402</v>
      </c>
    </row>
    <row r="5" spans="1:17" s="124" customFormat="1" x14ac:dyDescent="0.25">
      <c r="A5" s="124" t="s">
        <v>403</v>
      </c>
      <c r="B5" s="124" t="s">
        <v>404</v>
      </c>
      <c r="C5" s="124" t="s">
        <v>405</v>
      </c>
      <c r="D5" s="124" t="s">
        <v>406</v>
      </c>
      <c r="E5" s="124" t="s">
        <v>407</v>
      </c>
      <c r="F5" s="124" t="s">
        <v>408</v>
      </c>
      <c r="G5" s="124" t="s">
        <v>409</v>
      </c>
      <c r="H5" s="124" t="s">
        <v>410</v>
      </c>
      <c r="I5" s="124" t="s">
        <v>411</v>
      </c>
      <c r="J5" s="124" t="s">
        <v>412</v>
      </c>
      <c r="K5" s="124" t="s">
        <v>413</v>
      </c>
      <c r="L5" s="124" t="s">
        <v>414</v>
      </c>
      <c r="M5" s="124" t="s">
        <v>415</v>
      </c>
      <c r="N5" s="124" t="s">
        <v>416</v>
      </c>
      <c r="O5" s="124" t="s">
        <v>417</v>
      </c>
      <c r="P5" s="124" t="s">
        <v>418</v>
      </c>
      <c r="Q5" s="124" t="s">
        <v>419</v>
      </c>
    </row>
    <row r="6" spans="1:17" s="124" customFormat="1" ht="90" x14ac:dyDescent="0.25">
      <c r="A6" s="124" t="s">
        <v>420</v>
      </c>
      <c r="B6" s="124" t="s">
        <v>421</v>
      </c>
      <c r="C6" s="124" t="s">
        <v>422</v>
      </c>
      <c r="D6" s="124" t="s">
        <v>423</v>
      </c>
      <c r="E6" s="124" t="s">
        <v>424</v>
      </c>
      <c r="F6" s="124" t="s">
        <v>425</v>
      </c>
      <c r="G6" s="124" t="s">
        <v>426</v>
      </c>
      <c r="H6" s="124" t="s">
        <v>427</v>
      </c>
      <c r="I6" s="124" t="s">
        <v>428</v>
      </c>
      <c r="J6" s="124" t="s">
        <v>429</v>
      </c>
      <c r="K6" s="124" t="s">
        <v>430</v>
      </c>
      <c r="L6" s="124" t="s">
        <v>431</v>
      </c>
      <c r="M6" s="124" t="s">
        <v>432</v>
      </c>
      <c r="N6" s="124" t="s">
        <v>433</v>
      </c>
      <c r="O6" s="124" t="s">
        <v>434</v>
      </c>
      <c r="P6" s="124" t="s">
        <v>435</v>
      </c>
      <c r="Q6" s="124" t="s">
        <v>436</v>
      </c>
    </row>
    <row r="7" spans="1:17" x14ac:dyDescent="0.25">
      <c r="A7" t="s">
        <v>451</v>
      </c>
      <c r="B7" t="s">
        <v>452</v>
      </c>
      <c r="C7" t="s">
        <v>375</v>
      </c>
      <c r="D7" s="11">
        <v>1696331</v>
      </c>
      <c r="E7" s="11">
        <v>1189</v>
      </c>
      <c r="F7" s="11">
        <v>976697</v>
      </c>
      <c r="G7" s="11">
        <v>5335</v>
      </c>
      <c r="H7" s="11">
        <v>962817</v>
      </c>
      <c r="I7" s="11">
        <v>5353</v>
      </c>
      <c r="J7" s="11">
        <v>902828</v>
      </c>
      <c r="K7" s="11">
        <v>5232</v>
      </c>
      <c r="L7" s="11">
        <v>59989</v>
      </c>
      <c r="M7" s="11">
        <v>2546</v>
      </c>
      <c r="N7" s="11">
        <v>13880</v>
      </c>
      <c r="O7" s="11">
        <v>835</v>
      </c>
      <c r="P7" s="11">
        <v>719634</v>
      </c>
      <c r="Q7" s="11">
        <v>5183</v>
      </c>
    </row>
    <row r="8" spans="1:17" x14ac:dyDescent="0.25">
      <c r="A8" t="s">
        <v>453</v>
      </c>
      <c r="B8" t="s">
        <v>454</v>
      </c>
      <c r="C8" t="s">
        <v>455</v>
      </c>
      <c r="D8" s="11">
        <v>549810</v>
      </c>
      <c r="E8" s="11">
        <v>651</v>
      </c>
      <c r="F8" s="11">
        <v>344274</v>
      </c>
      <c r="G8" s="11">
        <v>2824</v>
      </c>
      <c r="H8" s="11">
        <v>340290</v>
      </c>
      <c r="I8" s="11">
        <v>2648</v>
      </c>
      <c r="J8" s="11">
        <v>321945</v>
      </c>
      <c r="K8" s="11">
        <v>2658</v>
      </c>
      <c r="L8" s="11">
        <v>18345</v>
      </c>
      <c r="M8" s="11">
        <v>1379</v>
      </c>
      <c r="N8" s="11">
        <v>3984</v>
      </c>
      <c r="O8" s="11">
        <v>594</v>
      </c>
      <c r="P8" s="11">
        <v>205536</v>
      </c>
      <c r="Q8" s="11">
        <v>2792</v>
      </c>
    </row>
    <row r="9" spans="1:17" x14ac:dyDescent="0.25">
      <c r="A9" t="s">
        <v>456</v>
      </c>
      <c r="B9" t="s">
        <v>457</v>
      </c>
      <c r="C9" t="s">
        <v>458</v>
      </c>
      <c r="D9" s="11">
        <v>3320</v>
      </c>
      <c r="E9" s="11">
        <v>39</v>
      </c>
      <c r="F9" s="11">
        <v>1019</v>
      </c>
      <c r="G9" s="11">
        <v>223</v>
      </c>
      <c r="H9" s="11">
        <v>1019</v>
      </c>
      <c r="I9" s="11">
        <v>223</v>
      </c>
      <c r="J9" s="11">
        <v>961</v>
      </c>
      <c r="K9" s="11">
        <v>223</v>
      </c>
      <c r="L9" s="11">
        <v>58</v>
      </c>
      <c r="M9" s="11">
        <v>69</v>
      </c>
      <c r="N9" s="11">
        <v>0</v>
      </c>
      <c r="O9" s="11">
        <v>13</v>
      </c>
      <c r="P9" s="11">
        <v>2301</v>
      </c>
      <c r="Q9" s="11">
        <v>227</v>
      </c>
    </row>
    <row r="10" spans="1:17" x14ac:dyDescent="0.25">
      <c r="A10" t="s">
        <v>459</v>
      </c>
      <c r="B10" t="s">
        <v>460</v>
      </c>
      <c r="C10" t="s">
        <v>461</v>
      </c>
      <c r="D10" s="11">
        <v>50138</v>
      </c>
      <c r="E10" s="11">
        <v>269</v>
      </c>
      <c r="F10" s="11">
        <v>28113</v>
      </c>
      <c r="G10" s="11">
        <v>856</v>
      </c>
      <c r="H10" s="11">
        <v>28091</v>
      </c>
      <c r="I10" s="11">
        <v>853</v>
      </c>
      <c r="J10" s="11">
        <v>26612</v>
      </c>
      <c r="K10" s="11">
        <v>876</v>
      </c>
      <c r="L10" s="11">
        <v>1479</v>
      </c>
      <c r="M10" s="11">
        <v>382</v>
      </c>
      <c r="N10" s="11">
        <v>22</v>
      </c>
      <c r="O10" s="11">
        <v>28</v>
      </c>
      <c r="P10" s="11">
        <v>22025</v>
      </c>
      <c r="Q10" s="11">
        <v>847</v>
      </c>
    </row>
    <row r="11" spans="1:17" x14ac:dyDescent="0.25">
      <c r="A11" t="s">
        <v>462</v>
      </c>
      <c r="B11" t="s">
        <v>463</v>
      </c>
      <c r="C11" t="s">
        <v>464</v>
      </c>
      <c r="D11" s="11">
        <v>21350</v>
      </c>
      <c r="E11" s="11">
        <v>197</v>
      </c>
      <c r="F11" s="11">
        <v>9624</v>
      </c>
      <c r="G11" s="11">
        <v>696</v>
      </c>
      <c r="H11" s="11">
        <v>9609</v>
      </c>
      <c r="I11" s="11">
        <v>693</v>
      </c>
      <c r="J11" s="11">
        <v>8912</v>
      </c>
      <c r="K11" s="11">
        <v>661</v>
      </c>
      <c r="L11" s="11">
        <v>697</v>
      </c>
      <c r="M11" s="11">
        <v>256</v>
      </c>
      <c r="N11" s="11">
        <v>15</v>
      </c>
      <c r="O11" s="11">
        <v>26</v>
      </c>
      <c r="P11" s="11">
        <v>11726</v>
      </c>
      <c r="Q11" s="11">
        <v>683</v>
      </c>
    </row>
    <row r="12" spans="1:17" x14ac:dyDescent="0.25">
      <c r="A12" t="s">
        <v>465</v>
      </c>
      <c r="B12" t="s">
        <v>466</v>
      </c>
      <c r="C12" t="s">
        <v>467</v>
      </c>
      <c r="D12" s="11">
        <v>10559</v>
      </c>
      <c r="E12" s="11">
        <v>75</v>
      </c>
      <c r="F12" s="11">
        <v>5338</v>
      </c>
      <c r="G12" s="11">
        <v>487</v>
      </c>
      <c r="H12" s="11">
        <v>5329</v>
      </c>
      <c r="I12" s="11">
        <v>488</v>
      </c>
      <c r="J12" s="11">
        <v>5160</v>
      </c>
      <c r="K12" s="11">
        <v>475</v>
      </c>
      <c r="L12" s="11">
        <v>169</v>
      </c>
      <c r="M12" s="11">
        <v>91</v>
      </c>
      <c r="N12" s="11">
        <v>9</v>
      </c>
      <c r="O12" s="11">
        <v>14</v>
      </c>
      <c r="P12" s="11">
        <v>5221</v>
      </c>
      <c r="Q12" s="11">
        <v>500</v>
      </c>
    </row>
    <row r="13" spans="1:17" x14ac:dyDescent="0.25">
      <c r="A13" t="s">
        <v>468</v>
      </c>
      <c r="B13" t="s">
        <v>469</v>
      </c>
      <c r="C13" t="s">
        <v>470</v>
      </c>
      <c r="D13" s="11">
        <v>36942</v>
      </c>
      <c r="E13" s="11">
        <v>126</v>
      </c>
      <c r="F13" s="11">
        <v>23475</v>
      </c>
      <c r="G13" s="11">
        <v>531</v>
      </c>
      <c r="H13" s="11">
        <v>20019</v>
      </c>
      <c r="I13" s="11">
        <v>649</v>
      </c>
      <c r="J13" s="11">
        <v>18437</v>
      </c>
      <c r="K13" s="11">
        <v>576</v>
      </c>
      <c r="L13" s="11">
        <v>1582</v>
      </c>
      <c r="M13" s="11">
        <v>354</v>
      </c>
      <c r="N13" s="11">
        <v>3456</v>
      </c>
      <c r="O13" s="11">
        <v>471</v>
      </c>
      <c r="P13" s="11">
        <v>13467</v>
      </c>
      <c r="Q13" s="11">
        <v>522</v>
      </c>
    </row>
    <row r="14" spans="1:17" x14ac:dyDescent="0.25">
      <c r="A14" t="s">
        <v>471</v>
      </c>
      <c r="B14" t="s">
        <v>472</v>
      </c>
      <c r="C14" t="s">
        <v>473</v>
      </c>
      <c r="D14" s="11">
        <v>1309</v>
      </c>
      <c r="E14" s="11">
        <v>145</v>
      </c>
      <c r="F14" s="11">
        <v>797</v>
      </c>
      <c r="G14" s="11">
        <v>167</v>
      </c>
      <c r="H14" s="11">
        <v>797</v>
      </c>
      <c r="I14" s="11">
        <v>167</v>
      </c>
      <c r="J14" s="11">
        <v>729</v>
      </c>
      <c r="K14" s="11">
        <v>156</v>
      </c>
      <c r="L14" s="11">
        <v>68</v>
      </c>
      <c r="M14" s="11">
        <v>68</v>
      </c>
      <c r="N14" s="11">
        <v>0</v>
      </c>
      <c r="O14" s="11">
        <v>13</v>
      </c>
      <c r="P14" s="11">
        <v>512</v>
      </c>
      <c r="Q14" s="11">
        <v>131</v>
      </c>
    </row>
    <row r="15" spans="1:17" x14ac:dyDescent="0.25">
      <c r="A15" t="s">
        <v>474</v>
      </c>
      <c r="B15" t="s">
        <v>475</v>
      </c>
      <c r="C15" t="s">
        <v>476</v>
      </c>
      <c r="D15" s="11">
        <v>173874</v>
      </c>
      <c r="E15" s="11">
        <v>400</v>
      </c>
      <c r="F15" s="11">
        <v>99756</v>
      </c>
      <c r="G15" s="11">
        <v>1987</v>
      </c>
      <c r="H15" s="11">
        <v>98828</v>
      </c>
      <c r="I15" s="11">
        <v>1989</v>
      </c>
      <c r="J15" s="11">
        <v>92088</v>
      </c>
      <c r="K15" s="11">
        <v>1982</v>
      </c>
      <c r="L15" s="11">
        <v>6740</v>
      </c>
      <c r="M15" s="11">
        <v>794</v>
      </c>
      <c r="N15" s="11">
        <v>928</v>
      </c>
      <c r="O15" s="11">
        <v>175</v>
      </c>
      <c r="P15" s="11">
        <v>74118</v>
      </c>
      <c r="Q15" s="11">
        <v>2079</v>
      </c>
    </row>
    <row r="16" spans="1:17" x14ac:dyDescent="0.25">
      <c r="A16" t="s">
        <v>477</v>
      </c>
      <c r="B16" t="s">
        <v>478</v>
      </c>
      <c r="C16" t="s">
        <v>479</v>
      </c>
      <c r="D16" s="11">
        <v>46978</v>
      </c>
      <c r="E16" s="11">
        <v>298</v>
      </c>
      <c r="F16" s="11">
        <v>28691</v>
      </c>
      <c r="G16" s="11">
        <v>927</v>
      </c>
      <c r="H16" s="11">
        <v>28583</v>
      </c>
      <c r="I16" s="11">
        <v>908</v>
      </c>
      <c r="J16" s="11">
        <v>27391</v>
      </c>
      <c r="K16" s="11">
        <v>915</v>
      </c>
      <c r="L16" s="11">
        <v>1192</v>
      </c>
      <c r="M16" s="11">
        <v>385</v>
      </c>
      <c r="N16" s="11">
        <v>108</v>
      </c>
      <c r="O16" s="11">
        <v>131</v>
      </c>
      <c r="P16" s="11">
        <v>18287</v>
      </c>
      <c r="Q16" s="11">
        <v>967</v>
      </c>
    </row>
    <row r="17" spans="1:17" x14ac:dyDescent="0.25">
      <c r="A17" t="s">
        <v>480</v>
      </c>
      <c r="B17" t="s">
        <v>481</v>
      </c>
      <c r="C17" t="s">
        <v>482</v>
      </c>
      <c r="D17" s="11">
        <v>23358</v>
      </c>
      <c r="E17" s="11">
        <v>145</v>
      </c>
      <c r="F17" s="11">
        <v>10609</v>
      </c>
      <c r="G17" s="11">
        <v>543</v>
      </c>
      <c r="H17" s="11">
        <v>10609</v>
      </c>
      <c r="I17" s="11">
        <v>543</v>
      </c>
      <c r="J17" s="11">
        <v>9795</v>
      </c>
      <c r="K17" s="11">
        <v>547</v>
      </c>
      <c r="L17" s="11">
        <v>814</v>
      </c>
      <c r="M17" s="11">
        <v>263</v>
      </c>
      <c r="N17" s="11">
        <v>0</v>
      </c>
      <c r="O17" s="11">
        <v>25</v>
      </c>
      <c r="P17" s="11">
        <v>12749</v>
      </c>
      <c r="Q17" s="11">
        <v>573</v>
      </c>
    </row>
    <row r="18" spans="1:17" x14ac:dyDescent="0.25">
      <c r="A18" t="s">
        <v>483</v>
      </c>
      <c r="B18" t="s">
        <v>484</v>
      </c>
      <c r="C18" t="s">
        <v>485</v>
      </c>
      <c r="D18" s="11">
        <v>3663</v>
      </c>
      <c r="E18" s="11">
        <v>192</v>
      </c>
      <c r="F18" s="11">
        <v>1812</v>
      </c>
      <c r="G18" s="11">
        <v>227</v>
      </c>
      <c r="H18" s="11">
        <v>1812</v>
      </c>
      <c r="I18" s="11">
        <v>227</v>
      </c>
      <c r="J18" s="11">
        <v>1634</v>
      </c>
      <c r="K18" s="11">
        <v>247</v>
      </c>
      <c r="L18" s="11">
        <v>178</v>
      </c>
      <c r="M18" s="11">
        <v>122</v>
      </c>
      <c r="N18" s="11">
        <v>0</v>
      </c>
      <c r="O18" s="11">
        <v>13</v>
      </c>
      <c r="P18" s="11">
        <v>1851</v>
      </c>
      <c r="Q18" s="11">
        <v>226</v>
      </c>
    </row>
    <row r="19" spans="1:17" x14ac:dyDescent="0.25">
      <c r="A19" t="s">
        <v>486</v>
      </c>
      <c r="B19" t="s">
        <v>487</v>
      </c>
      <c r="C19" t="s">
        <v>488</v>
      </c>
      <c r="D19" s="11">
        <v>551</v>
      </c>
      <c r="E19" s="11">
        <v>144</v>
      </c>
      <c r="F19" s="11">
        <v>306</v>
      </c>
      <c r="G19" s="11">
        <v>103</v>
      </c>
      <c r="H19" s="11">
        <v>305</v>
      </c>
      <c r="I19" s="11">
        <v>102</v>
      </c>
      <c r="J19" s="11">
        <v>283</v>
      </c>
      <c r="K19" s="11">
        <v>95</v>
      </c>
      <c r="L19" s="11">
        <v>22</v>
      </c>
      <c r="M19" s="11">
        <v>23</v>
      </c>
      <c r="N19" s="11">
        <v>1</v>
      </c>
      <c r="O19" s="11">
        <v>3</v>
      </c>
      <c r="P19" s="11">
        <v>245</v>
      </c>
      <c r="Q19" s="11">
        <v>69</v>
      </c>
    </row>
    <row r="20" spans="1:17" x14ac:dyDescent="0.25">
      <c r="A20" t="s">
        <v>489</v>
      </c>
      <c r="B20" t="s">
        <v>490</v>
      </c>
      <c r="C20" t="s">
        <v>491</v>
      </c>
      <c r="D20" s="11">
        <v>3289</v>
      </c>
      <c r="E20" s="11">
        <v>36</v>
      </c>
      <c r="F20" s="11">
        <v>1715</v>
      </c>
      <c r="G20" s="11">
        <v>181</v>
      </c>
      <c r="H20" s="11">
        <v>1667</v>
      </c>
      <c r="I20" s="11">
        <v>190</v>
      </c>
      <c r="J20" s="11">
        <v>1594</v>
      </c>
      <c r="K20" s="11">
        <v>183</v>
      </c>
      <c r="L20" s="11">
        <v>73</v>
      </c>
      <c r="M20" s="11">
        <v>40</v>
      </c>
      <c r="N20" s="11">
        <v>48</v>
      </c>
      <c r="O20" s="11">
        <v>36</v>
      </c>
      <c r="P20" s="11">
        <v>1574</v>
      </c>
      <c r="Q20" s="11">
        <v>173</v>
      </c>
    </row>
    <row r="21" spans="1:17" x14ac:dyDescent="0.25">
      <c r="A21" t="s">
        <v>492</v>
      </c>
      <c r="B21" t="s">
        <v>493</v>
      </c>
      <c r="C21" t="s">
        <v>494</v>
      </c>
      <c r="D21" s="11">
        <v>53500</v>
      </c>
      <c r="E21" s="11">
        <v>356</v>
      </c>
      <c r="F21" s="11">
        <v>33354</v>
      </c>
      <c r="G21" s="11">
        <v>961</v>
      </c>
      <c r="H21" s="11">
        <v>33272</v>
      </c>
      <c r="I21" s="11">
        <v>962</v>
      </c>
      <c r="J21" s="11">
        <v>30803</v>
      </c>
      <c r="K21" s="11">
        <v>916</v>
      </c>
      <c r="L21" s="11">
        <v>2469</v>
      </c>
      <c r="M21" s="11">
        <v>544</v>
      </c>
      <c r="N21" s="11">
        <v>82</v>
      </c>
      <c r="O21" s="11">
        <v>77</v>
      </c>
      <c r="P21" s="11">
        <v>20146</v>
      </c>
      <c r="Q21" s="11">
        <v>1068</v>
      </c>
    </row>
    <row r="22" spans="1:17" x14ac:dyDescent="0.25">
      <c r="A22" t="s">
        <v>495</v>
      </c>
      <c r="B22" t="s">
        <v>496</v>
      </c>
      <c r="C22" t="s">
        <v>497</v>
      </c>
      <c r="D22" s="11">
        <v>17252</v>
      </c>
      <c r="E22" s="11">
        <v>117</v>
      </c>
      <c r="F22" s="11">
        <v>8890</v>
      </c>
      <c r="G22" s="11">
        <v>575</v>
      </c>
      <c r="H22" s="11">
        <v>8879</v>
      </c>
      <c r="I22" s="11">
        <v>574</v>
      </c>
      <c r="J22" s="11">
        <v>8406</v>
      </c>
      <c r="K22" s="11">
        <v>561</v>
      </c>
      <c r="L22" s="11">
        <v>473</v>
      </c>
      <c r="M22" s="11">
        <v>188</v>
      </c>
      <c r="N22" s="11">
        <v>11</v>
      </c>
      <c r="O22" s="11">
        <v>17</v>
      </c>
      <c r="P22" s="11">
        <v>8362</v>
      </c>
      <c r="Q22" s="11">
        <v>581</v>
      </c>
    </row>
    <row r="23" spans="1:17" x14ac:dyDescent="0.25">
      <c r="A23" t="s">
        <v>498</v>
      </c>
      <c r="B23" t="s">
        <v>499</v>
      </c>
      <c r="C23" t="s">
        <v>500</v>
      </c>
      <c r="D23" s="11">
        <v>15667</v>
      </c>
      <c r="E23" s="11">
        <v>108</v>
      </c>
      <c r="F23" s="11">
        <v>10577</v>
      </c>
      <c r="G23" s="11">
        <v>355</v>
      </c>
      <c r="H23" s="11">
        <v>10478</v>
      </c>
      <c r="I23" s="11">
        <v>357</v>
      </c>
      <c r="J23" s="11">
        <v>10278</v>
      </c>
      <c r="K23" s="11">
        <v>350</v>
      </c>
      <c r="L23" s="11">
        <v>200</v>
      </c>
      <c r="M23" s="11">
        <v>100</v>
      </c>
      <c r="N23" s="11">
        <v>99</v>
      </c>
      <c r="O23" s="11">
        <v>63</v>
      </c>
      <c r="P23" s="11">
        <v>5090</v>
      </c>
      <c r="Q23" s="11">
        <v>342</v>
      </c>
    </row>
    <row r="24" spans="1:17" x14ac:dyDescent="0.25">
      <c r="A24" t="s">
        <v>501</v>
      </c>
      <c r="B24" t="s">
        <v>502</v>
      </c>
      <c r="C24" t="s">
        <v>503</v>
      </c>
      <c r="D24" s="11">
        <v>19336</v>
      </c>
      <c r="E24" s="11">
        <v>188</v>
      </c>
      <c r="F24" s="11">
        <v>8941</v>
      </c>
      <c r="G24" s="11">
        <v>555</v>
      </c>
      <c r="H24" s="11">
        <v>8917</v>
      </c>
      <c r="I24" s="11">
        <v>558</v>
      </c>
      <c r="J24" s="11">
        <v>8296</v>
      </c>
      <c r="K24" s="11">
        <v>568</v>
      </c>
      <c r="L24" s="11">
        <v>621</v>
      </c>
      <c r="M24" s="11">
        <v>259</v>
      </c>
      <c r="N24" s="11">
        <v>24</v>
      </c>
      <c r="O24" s="11">
        <v>45</v>
      </c>
      <c r="P24" s="11">
        <v>10395</v>
      </c>
      <c r="Q24" s="11">
        <v>614</v>
      </c>
    </row>
    <row r="25" spans="1:17" x14ac:dyDescent="0.25">
      <c r="A25" t="s">
        <v>504</v>
      </c>
      <c r="B25" t="s">
        <v>505</v>
      </c>
      <c r="C25" t="s">
        <v>506</v>
      </c>
      <c r="D25" s="11">
        <v>54407</v>
      </c>
      <c r="E25" s="11">
        <v>184</v>
      </c>
      <c r="F25" s="11">
        <v>26411</v>
      </c>
      <c r="G25" s="11">
        <v>755</v>
      </c>
      <c r="H25" s="11">
        <v>26265</v>
      </c>
      <c r="I25" s="11">
        <v>759</v>
      </c>
      <c r="J25" s="11">
        <v>23731</v>
      </c>
      <c r="K25" s="11">
        <v>731</v>
      </c>
      <c r="L25" s="11">
        <v>2534</v>
      </c>
      <c r="M25" s="11">
        <v>301</v>
      </c>
      <c r="N25" s="11">
        <v>146</v>
      </c>
      <c r="O25" s="11">
        <v>93</v>
      </c>
      <c r="P25" s="11">
        <v>27996</v>
      </c>
      <c r="Q25" s="11">
        <v>747</v>
      </c>
    </row>
    <row r="26" spans="1:17" x14ac:dyDescent="0.25">
      <c r="A26" t="s">
        <v>507</v>
      </c>
      <c r="B26" t="s">
        <v>508</v>
      </c>
      <c r="C26" t="s">
        <v>509</v>
      </c>
      <c r="D26" s="11">
        <v>3652</v>
      </c>
      <c r="E26" s="11">
        <v>184</v>
      </c>
      <c r="F26" s="11">
        <v>1417</v>
      </c>
      <c r="G26" s="11">
        <v>246</v>
      </c>
      <c r="H26" s="11">
        <v>1417</v>
      </c>
      <c r="I26" s="11">
        <v>246</v>
      </c>
      <c r="J26" s="11">
        <v>1312</v>
      </c>
      <c r="K26" s="11">
        <v>272</v>
      </c>
      <c r="L26" s="11">
        <v>105</v>
      </c>
      <c r="M26" s="11">
        <v>72</v>
      </c>
      <c r="N26" s="11">
        <v>0</v>
      </c>
      <c r="O26" s="11">
        <v>13</v>
      </c>
      <c r="P26" s="11">
        <v>2235</v>
      </c>
      <c r="Q26" s="11">
        <v>293</v>
      </c>
    </row>
    <row r="27" spans="1:17" x14ac:dyDescent="0.25">
      <c r="A27" t="s">
        <v>510</v>
      </c>
      <c r="B27" t="s">
        <v>511</v>
      </c>
      <c r="C27" t="s">
        <v>512</v>
      </c>
      <c r="D27" s="11">
        <v>54618</v>
      </c>
      <c r="E27" s="11">
        <v>196</v>
      </c>
      <c r="F27" s="11">
        <v>29547</v>
      </c>
      <c r="G27" s="11">
        <v>879</v>
      </c>
      <c r="H27" s="11">
        <v>25526</v>
      </c>
      <c r="I27" s="11">
        <v>932</v>
      </c>
      <c r="J27" s="11">
        <v>23086</v>
      </c>
      <c r="K27" s="11">
        <v>966</v>
      </c>
      <c r="L27" s="11">
        <v>2440</v>
      </c>
      <c r="M27" s="11">
        <v>614</v>
      </c>
      <c r="N27" s="11">
        <v>4021</v>
      </c>
      <c r="O27" s="11">
        <v>519</v>
      </c>
      <c r="P27" s="11">
        <v>25071</v>
      </c>
      <c r="Q27" s="11">
        <v>894</v>
      </c>
    </row>
    <row r="28" spans="1:17" x14ac:dyDescent="0.25">
      <c r="A28" t="s">
        <v>513</v>
      </c>
      <c r="B28" t="s">
        <v>514</v>
      </c>
      <c r="C28" t="s">
        <v>515</v>
      </c>
      <c r="D28" s="11">
        <v>6914</v>
      </c>
      <c r="E28" s="11">
        <v>113</v>
      </c>
      <c r="F28" s="11">
        <v>3656</v>
      </c>
      <c r="G28" s="11">
        <v>291</v>
      </c>
      <c r="H28" s="11">
        <v>3656</v>
      </c>
      <c r="I28" s="11">
        <v>291</v>
      </c>
      <c r="J28" s="11">
        <v>3482</v>
      </c>
      <c r="K28" s="11">
        <v>318</v>
      </c>
      <c r="L28" s="11">
        <v>174</v>
      </c>
      <c r="M28" s="11">
        <v>130</v>
      </c>
      <c r="N28" s="11">
        <v>0</v>
      </c>
      <c r="O28" s="11">
        <v>19</v>
      </c>
      <c r="P28" s="11">
        <v>3258</v>
      </c>
      <c r="Q28" s="11">
        <v>281</v>
      </c>
    </row>
    <row r="29" spans="1:17" x14ac:dyDescent="0.25">
      <c r="A29" t="s">
        <v>516</v>
      </c>
      <c r="B29" t="s">
        <v>517</v>
      </c>
      <c r="C29" t="s">
        <v>518</v>
      </c>
      <c r="D29" s="11">
        <v>32295</v>
      </c>
      <c r="E29" s="11">
        <v>145</v>
      </c>
      <c r="F29" s="11">
        <v>16558</v>
      </c>
      <c r="G29" s="11">
        <v>729</v>
      </c>
      <c r="H29" s="11">
        <v>16535</v>
      </c>
      <c r="I29" s="11">
        <v>724</v>
      </c>
      <c r="J29" s="11">
        <v>15542</v>
      </c>
      <c r="K29" s="11">
        <v>680</v>
      </c>
      <c r="L29" s="11">
        <v>993</v>
      </c>
      <c r="M29" s="11">
        <v>271</v>
      </c>
      <c r="N29" s="11">
        <v>23</v>
      </c>
      <c r="O29" s="11">
        <v>28</v>
      </c>
      <c r="P29" s="11">
        <v>15737</v>
      </c>
      <c r="Q29" s="11">
        <v>754</v>
      </c>
    </row>
    <row r="30" spans="1:17" x14ac:dyDescent="0.25">
      <c r="A30" t="s">
        <v>519</v>
      </c>
      <c r="B30" t="s">
        <v>520</v>
      </c>
      <c r="C30" t="s">
        <v>521</v>
      </c>
      <c r="D30" s="11">
        <v>14906</v>
      </c>
      <c r="E30" s="11">
        <v>128</v>
      </c>
      <c r="F30" s="11">
        <v>9327</v>
      </c>
      <c r="G30" s="11">
        <v>492</v>
      </c>
      <c r="H30" s="11">
        <v>9131</v>
      </c>
      <c r="I30" s="11">
        <v>489</v>
      </c>
      <c r="J30" s="11">
        <v>8526</v>
      </c>
      <c r="K30" s="11">
        <v>521</v>
      </c>
      <c r="L30" s="11">
        <v>605</v>
      </c>
      <c r="M30" s="11">
        <v>190</v>
      </c>
      <c r="N30" s="11">
        <v>196</v>
      </c>
      <c r="O30" s="11">
        <v>105</v>
      </c>
      <c r="P30" s="11">
        <v>5579</v>
      </c>
      <c r="Q30" s="11">
        <v>486</v>
      </c>
    </row>
    <row r="31" spans="1:17" x14ac:dyDescent="0.25">
      <c r="A31" t="s">
        <v>522</v>
      </c>
      <c r="B31" t="s">
        <v>523</v>
      </c>
      <c r="C31" t="s">
        <v>524</v>
      </c>
      <c r="D31" s="11">
        <v>120127</v>
      </c>
      <c r="E31" s="11">
        <v>308</v>
      </c>
      <c r="F31" s="11">
        <v>71410</v>
      </c>
      <c r="G31" s="11">
        <v>1259</v>
      </c>
      <c r="H31" s="11">
        <v>71139</v>
      </c>
      <c r="I31" s="11">
        <v>1256</v>
      </c>
      <c r="J31" s="11">
        <v>66950</v>
      </c>
      <c r="K31" s="11">
        <v>1218</v>
      </c>
      <c r="L31" s="11">
        <v>4189</v>
      </c>
      <c r="M31" s="11">
        <v>537</v>
      </c>
      <c r="N31" s="11">
        <v>271</v>
      </c>
      <c r="O31" s="11">
        <v>134</v>
      </c>
      <c r="P31" s="11">
        <v>48717</v>
      </c>
      <c r="Q31" s="11">
        <v>1273</v>
      </c>
    </row>
    <row r="32" spans="1:17" x14ac:dyDescent="0.25">
      <c r="A32" t="s">
        <v>525</v>
      </c>
      <c r="B32" t="s">
        <v>526</v>
      </c>
      <c r="C32" t="s">
        <v>527</v>
      </c>
      <c r="D32" s="11">
        <v>94507</v>
      </c>
      <c r="E32" s="11">
        <v>227</v>
      </c>
      <c r="F32" s="11">
        <v>50127</v>
      </c>
      <c r="G32" s="11">
        <v>1151</v>
      </c>
      <c r="H32" s="11">
        <v>50118</v>
      </c>
      <c r="I32" s="11">
        <v>1150</v>
      </c>
      <c r="J32" s="11">
        <v>45652</v>
      </c>
      <c r="K32" s="11">
        <v>1301</v>
      </c>
      <c r="L32" s="11">
        <v>4466</v>
      </c>
      <c r="M32" s="11">
        <v>609</v>
      </c>
      <c r="N32" s="11">
        <v>9</v>
      </c>
      <c r="O32" s="11">
        <v>13</v>
      </c>
      <c r="P32" s="11">
        <v>44380</v>
      </c>
      <c r="Q32" s="11">
        <v>1162</v>
      </c>
    </row>
    <row r="33" spans="1:17" x14ac:dyDescent="0.25">
      <c r="A33" t="s">
        <v>528</v>
      </c>
      <c r="B33" t="s">
        <v>529</v>
      </c>
      <c r="C33" t="s">
        <v>530</v>
      </c>
      <c r="D33" s="11">
        <v>23405</v>
      </c>
      <c r="E33" s="11">
        <v>150</v>
      </c>
      <c r="F33" s="11">
        <v>11776</v>
      </c>
      <c r="G33" s="11">
        <v>531</v>
      </c>
      <c r="H33" s="11">
        <v>11776</v>
      </c>
      <c r="I33" s="11">
        <v>531</v>
      </c>
      <c r="J33" s="11">
        <v>10959</v>
      </c>
      <c r="K33" s="11">
        <v>611</v>
      </c>
      <c r="L33" s="11">
        <v>817</v>
      </c>
      <c r="M33" s="11">
        <v>232</v>
      </c>
      <c r="N33" s="11">
        <v>0</v>
      </c>
      <c r="O33" s="11">
        <v>25</v>
      </c>
      <c r="P33" s="11">
        <v>11629</v>
      </c>
      <c r="Q33" s="11">
        <v>559</v>
      </c>
    </row>
    <row r="34" spans="1:17" x14ac:dyDescent="0.25">
      <c r="A34" t="s">
        <v>531</v>
      </c>
      <c r="B34" t="s">
        <v>532</v>
      </c>
      <c r="C34" t="s">
        <v>533</v>
      </c>
      <c r="D34" s="11">
        <v>131419</v>
      </c>
      <c r="E34" s="11">
        <v>252</v>
      </c>
      <c r="F34" s="11">
        <v>75828</v>
      </c>
      <c r="G34" s="11">
        <v>1123</v>
      </c>
      <c r="H34" s="11">
        <v>75540</v>
      </c>
      <c r="I34" s="11">
        <v>1137</v>
      </c>
      <c r="J34" s="11">
        <v>71477</v>
      </c>
      <c r="K34" s="11">
        <v>1176</v>
      </c>
      <c r="L34" s="11">
        <v>4063</v>
      </c>
      <c r="M34" s="11">
        <v>539</v>
      </c>
      <c r="N34" s="11">
        <v>288</v>
      </c>
      <c r="O34" s="11">
        <v>141</v>
      </c>
      <c r="P34" s="11">
        <v>55591</v>
      </c>
      <c r="Q34" s="11">
        <v>1132</v>
      </c>
    </row>
    <row r="35" spans="1:17" x14ac:dyDescent="0.25">
      <c r="A35" t="s">
        <v>534</v>
      </c>
      <c r="B35" t="s">
        <v>535</v>
      </c>
      <c r="C35" t="s">
        <v>536</v>
      </c>
      <c r="D35" s="11">
        <v>9796</v>
      </c>
      <c r="E35" s="11">
        <v>72</v>
      </c>
      <c r="F35" s="11">
        <v>3731</v>
      </c>
      <c r="G35" s="11">
        <v>332</v>
      </c>
      <c r="H35" s="11">
        <v>3731</v>
      </c>
      <c r="I35" s="11">
        <v>332</v>
      </c>
      <c r="J35" s="11">
        <v>3554</v>
      </c>
      <c r="K35" s="11">
        <v>348</v>
      </c>
      <c r="L35" s="11">
        <v>177</v>
      </c>
      <c r="M35" s="11">
        <v>153</v>
      </c>
      <c r="N35" s="11">
        <v>0</v>
      </c>
      <c r="O35" s="11">
        <v>21</v>
      </c>
      <c r="P35" s="11">
        <v>6065</v>
      </c>
      <c r="Q35" s="11">
        <v>318</v>
      </c>
    </row>
    <row r="36" spans="1:17" x14ac:dyDescent="0.25">
      <c r="A36" t="s">
        <v>537</v>
      </c>
      <c r="B36" t="s">
        <v>538</v>
      </c>
      <c r="C36" t="s">
        <v>539</v>
      </c>
      <c r="D36" s="11">
        <v>13170</v>
      </c>
      <c r="E36" s="11">
        <v>150</v>
      </c>
      <c r="F36" s="11">
        <v>5372</v>
      </c>
      <c r="G36" s="11">
        <v>476</v>
      </c>
      <c r="H36" s="11">
        <v>5356</v>
      </c>
      <c r="I36" s="11">
        <v>477</v>
      </c>
      <c r="J36" s="11">
        <v>5119</v>
      </c>
      <c r="K36" s="11">
        <v>483</v>
      </c>
      <c r="L36" s="11">
        <v>237</v>
      </c>
      <c r="M36" s="11">
        <v>140</v>
      </c>
      <c r="N36" s="11">
        <v>16</v>
      </c>
      <c r="O36" s="11">
        <v>5</v>
      </c>
      <c r="P36" s="11">
        <v>7798</v>
      </c>
      <c r="Q36" s="11">
        <v>515</v>
      </c>
    </row>
    <row r="37" spans="1:17" x14ac:dyDescent="0.25">
      <c r="A37" t="s">
        <v>540</v>
      </c>
      <c r="B37" t="s">
        <v>541</v>
      </c>
      <c r="C37" t="s">
        <v>542</v>
      </c>
      <c r="D37" s="11">
        <v>29428</v>
      </c>
      <c r="E37" s="11">
        <v>210</v>
      </c>
      <c r="F37" s="11">
        <v>14976</v>
      </c>
      <c r="G37" s="11">
        <v>870</v>
      </c>
      <c r="H37" s="11">
        <v>14968</v>
      </c>
      <c r="I37" s="11">
        <v>869</v>
      </c>
      <c r="J37" s="11">
        <v>14083</v>
      </c>
      <c r="K37" s="11">
        <v>938</v>
      </c>
      <c r="L37" s="11">
        <v>885</v>
      </c>
      <c r="M37" s="11">
        <v>282</v>
      </c>
      <c r="N37" s="11">
        <v>8</v>
      </c>
      <c r="O37" s="11">
        <v>13</v>
      </c>
      <c r="P37" s="11">
        <v>14452</v>
      </c>
      <c r="Q37" s="11">
        <v>866</v>
      </c>
    </row>
    <row r="38" spans="1:17" x14ac:dyDescent="0.25">
      <c r="A38" t="s">
        <v>543</v>
      </c>
      <c r="B38" t="s">
        <v>544</v>
      </c>
      <c r="C38" t="s">
        <v>545</v>
      </c>
      <c r="D38" s="11">
        <v>12483</v>
      </c>
      <c r="E38" s="11">
        <v>111</v>
      </c>
      <c r="F38" s="11">
        <v>6212</v>
      </c>
      <c r="G38" s="11">
        <v>396</v>
      </c>
      <c r="H38" s="11">
        <v>6212</v>
      </c>
      <c r="I38" s="11">
        <v>396</v>
      </c>
      <c r="J38" s="11">
        <v>5544</v>
      </c>
      <c r="K38" s="11">
        <v>421</v>
      </c>
      <c r="L38" s="11">
        <v>668</v>
      </c>
      <c r="M38" s="11">
        <v>267</v>
      </c>
      <c r="N38" s="11">
        <v>0</v>
      </c>
      <c r="O38" s="11">
        <v>21</v>
      </c>
      <c r="P38" s="11">
        <v>6271</v>
      </c>
      <c r="Q38" s="11">
        <v>404</v>
      </c>
    </row>
    <row r="39" spans="1:17" x14ac:dyDescent="0.25">
      <c r="A39" t="s">
        <v>546</v>
      </c>
      <c r="B39" t="s">
        <v>547</v>
      </c>
      <c r="C39" t="s">
        <v>548</v>
      </c>
      <c r="D39" s="11">
        <v>3281</v>
      </c>
      <c r="E39" s="11">
        <v>59</v>
      </c>
      <c r="F39" s="11">
        <v>1441</v>
      </c>
      <c r="G39" s="11">
        <v>136</v>
      </c>
      <c r="H39" s="11">
        <v>1441</v>
      </c>
      <c r="I39" s="11">
        <v>136</v>
      </c>
      <c r="J39" s="11">
        <v>1358</v>
      </c>
      <c r="K39" s="11">
        <v>133</v>
      </c>
      <c r="L39" s="11">
        <v>83</v>
      </c>
      <c r="M39" s="11">
        <v>58</v>
      </c>
      <c r="N39" s="11">
        <v>0</v>
      </c>
      <c r="O39" s="11">
        <v>13</v>
      </c>
      <c r="P39" s="11">
        <v>1840</v>
      </c>
      <c r="Q39" s="11">
        <v>144</v>
      </c>
    </row>
    <row r="40" spans="1:17" x14ac:dyDescent="0.25">
      <c r="A40" t="s">
        <v>549</v>
      </c>
      <c r="B40" t="s">
        <v>550</v>
      </c>
      <c r="C40" t="s">
        <v>551</v>
      </c>
      <c r="D40" s="11">
        <v>61027</v>
      </c>
      <c r="E40" s="11">
        <v>324</v>
      </c>
      <c r="F40" s="11">
        <v>31617</v>
      </c>
      <c r="G40" s="11">
        <v>946</v>
      </c>
      <c r="H40" s="11">
        <v>31502</v>
      </c>
      <c r="I40" s="11">
        <v>935</v>
      </c>
      <c r="J40" s="11">
        <v>29129</v>
      </c>
      <c r="K40" s="11">
        <v>983</v>
      </c>
      <c r="L40" s="11">
        <v>2373</v>
      </c>
      <c r="M40" s="11">
        <v>488</v>
      </c>
      <c r="N40" s="11">
        <v>115</v>
      </c>
      <c r="O40" s="11">
        <v>79</v>
      </c>
      <c r="P40" s="11">
        <v>29410</v>
      </c>
      <c r="Q40" s="11">
        <v>985</v>
      </c>
    </row>
    <row r="41" spans="1:17" x14ac:dyDescent="0.25">
      <c r="A41" t="s">
        <v>552</v>
      </c>
      <c r="B41" t="s">
        <v>553</v>
      </c>
      <c r="C41" t="s">
        <v>554</v>
      </c>
      <c r="D41" s="11">
        <v>0</v>
      </c>
      <c r="E41" s="11">
        <v>13</v>
      </c>
      <c r="F41" s="11">
        <v>0</v>
      </c>
      <c r="G41" s="11">
        <v>13</v>
      </c>
      <c r="H41" s="11">
        <v>0</v>
      </c>
      <c r="I41" s="11">
        <v>13</v>
      </c>
      <c r="J41" s="11">
        <v>0</v>
      </c>
      <c r="K41" s="11">
        <v>13</v>
      </c>
      <c r="L41" s="11">
        <v>0</v>
      </c>
      <c r="M41" s="11">
        <v>13</v>
      </c>
      <c r="N41" s="11">
        <v>0</v>
      </c>
      <c r="O41" s="11">
        <v>13</v>
      </c>
      <c r="P41" s="11">
        <v>0</v>
      </c>
      <c r="Q41" s="11">
        <v>13</v>
      </c>
    </row>
    <row r="42" spans="1:17" x14ac:dyDescent="0.25">
      <c r="A42" t="s">
        <v>555</v>
      </c>
      <c r="B42" t="s">
        <v>556</v>
      </c>
      <c r="C42" t="s">
        <v>557</v>
      </c>
      <c r="D42" s="11">
        <v>2390</v>
      </c>
      <c r="E42" s="11">
        <v>490</v>
      </c>
      <c r="F42" s="11">
        <v>1191</v>
      </c>
      <c r="G42" s="11">
        <v>298</v>
      </c>
      <c r="H42" s="11">
        <v>1191</v>
      </c>
      <c r="I42" s="11">
        <v>298</v>
      </c>
      <c r="J42" s="11">
        <v>1157</v>
      </c>
      <c r="K42" s="11">
        <v>294</v>
      </c>
      <c r="L42" s="11">
        <v>34</v>
      </c>
      <c r="M42" s="11">
        <v>28</v>
      </c>
      <c r="N42" s="11">
        <v>0</v>
      </c>
      <c r="O42" s="11">
        <v>13</v>
      </c>
      <c r="P42" s="11">
        <v>1199</v>
      </c>
      <c r="Q42" s="11">
        <v>282</v>
      </c>
    </row>
    <row r="43" spans="1:17" x14ac:dyDescent="0.25">
      <c r="A43" t="s">
        <v>558</v>
      </c>
      <c r="B43" t="s">
        <v>559</v>
      </c>
      <c r="C43" t="s">
        <v>560</v>
      </c>
      <c r="D43" s="11">
        <v>0</v>
      </c>
      <c r="E43" s="11">
        <v>13</v>
      </c>
      <c r="F43" s="11">
        <v>0</v>
      </c>
      <c r="G43" s="11">
        <v>13</v>
      </c>
      <c r="H43" s="11">
        <v>0</v>
      </c>
      <c r="I43" s="11">
        <v>13</v>
      </c>
      <c r="J43" s="11">
        <v>0</v>
      </c>
      <c r="K43" s="11">
        <v>13</v>
      </c>
      <c r="L43" s="11">
        <v>0</v>
      </c>
      <c r="M43" s="11">
        <v>13</v>
      </c>
      <c r="N43" s="11">
        <v>0</v>
      </c>
      <c r="O43" s="11">
        <v>13</v>
      </c>
      <c r="P43" s="11">
        <v>0</v>
      </c>
      <c r="Q43" s="11">
        <v>13</v>
      </c>
    </row>
    <row r="44" spans="1:17" x14ac:dyDescent="0.25">
      <c r="A44" t="s">
        <v>561</v>
      </c>
      <c r="B44" t="s">
        <v>562</v>
      </c>
      <c r="C44" t="s">
        <v>563</v>
      </c>
      <c r="D44" s="11">
        <v>1301</v>
      </c>
      <c r="E44" s="11">
        <v>137</v>
      </c>
      <c r="F44" s="11">
        <v>733</v>
      </c>
      <c r="G44" s="11">
        <v>99</v>
      </c>
      <c r="H44" s="11">
        <v>730</v>
      </c>
      <c r="I44" s="11">
        <v>99</v>
      </c>
      <c r="J44" s="11">
        <v>678</v>
      </c>
      <c r="K44" s="11">
        <v>89</v>
      </c>
      <c r="L44" s="11">
        <v>52</v>
      </c>
      <c r="M44" s="11">
        <v>24</v>
      </c>
      <c r="N44" s="11">
        <v>3</v>
      </c>
      <c r="O44" s="11">
        <v>4</v>
      </c>
      <c r="P44" s="11">
        <v>568</v>
      </c>
      <c r="Q44" s="11">
        <v>89</v>
      </c>
    </row>
    <row r="45" spans="1:17" x14ac:dyDescent="0.25">
      <c r="A45" t="s">
        <v>564</v>
      </c>
      <c r="B45" t="s">
        <v>565</v>
      </c>
      <c r="C45" t="s">
        <v>566</v>
      </c>
      <c r="D45" s="11">
        <v>16</v>
      </c>
      <c r="E45" s="11">
        <v>18</v>
      </c>
      <c r="F45" s="11">
        <v>13</v>
      </c>
      <c r="G45" s="11">
        <v>15</v>
      </c>
      <c r="H45" s="11">
        <v>13</v>
      </c>
      <c r="I45" s="11">
        <v>15</v>
      </c>
      <c r="J45" s="11">
        <v>13</v>
      </c>
      <c r="K45" s="11">
        <v>15</v>
      </c>
      <c r="L45" s="11">
        <v>0</v>
      </c>
      <c r="M45" s="11">
        <v>13</v>
      </c>
      <c r="N45" s="11">
        <v>0</v>
      </c>
      <c r="O45" s="11">
        <v>13</v>
      </c>
      <c r="P45" s="11">
        <v>3</v>
      </c>
      <c r="Q45" s="11">
        <v>5</v>
      </c>
    </row>
    <row r="46" spans="1:17" x14ac:dyDescent="0.25">
      <c r="A46" t="s">
        <v>567</v>
      </c>
      <c r="B46" t="s">
        <v>568</v>
      </c>
      <c r="C46" t="s">
        <v>569</v>
      </c>
      <c r="D46" s="11">
        <v>0</v>
      </c>
      <c r="E46" s="11">
        <v>13</v>
      </c>
      <c r="F46" s="11">
        <v>0</v>
      </c>
      <c r="G46" s="11">
        <v>13</v>
      </c>
      <c r="H46" s="11">
        <v>0</v>
      </c>
      <c r="I46" s="11">
        <v>13</v>
      </c>
      <c r="J46" s="11">
        <v>0</v>
      </c>
      <c r="K46" s="11">
        <v>13</v>
      </c>
      <c r="L46" s="11">
        <v>0</v>
      </c>
      <c r="M46" s="11">
        <v>13</v>
      </c>
      <c r="N46" s="11">
        <v>0</v>
      </c>
      <c r="O46" s="11">
        <v>13</v>
      </c>
      <c r="P46" s="11">
        <v>0</v>
      </c>
      <c r="Q46" s="11">
        <v>13</v>
      </c>
    </row>
    <row r="47" spans="1:17" x14ac:dyDescent="0.25">
      <c r="A47" t="s">
        <v>570</v>
      </c>
      <c r="B47" t="s">
        <v>571</v>
      </c>
      <c r="C47" t="s">
        <v>572</v>
      </c>
      <c r="D47" s="11">
        <v>2320</v>
      </c>
      <c r="E47" s="11">
        <v>330</v>
      </c>
      <c r="F47" s="11">
        <v>1228</v>
      </c>
      <c r="G47" s="11">
        <v>246</v>
      </c>
      <c r="H47" s="11">
        <v>1228</v>
      </c>
      <c r="I47" s="11">
        <v>246</v>
      </c>
      <c r="J47" s="11">
        <v>1162</v>
      </c>
      <c r="K47" s="11">
        <v>233</v>
      </c>
      <c r="L47" s="11">
        <v>66</v>
      </c>
      <c r="M47" s="11">
        <v>47</v>
      </c>
      <c r="N47" s="11">
        <v>0</v>
      </c>
      <c r="O47" s="11">
        <v>13</v>
      </c>
      <c r="P47" s="11">
        <v>1092</v>
      </c>
      <c r="Q47" s="11">
        <v>202</v>
      </c>
    </row>
    <row r="48" spans="1:17" x14ac:dyDescent="0.25">
      <c r="A48" t="s">
        <v>573</v>
      </c>
      <c r="B48" t="s">
        <v>574</v>
      </c>
      <c r="C48" t="s">
        <v>575</v>
      </c>
      <c r="D48" s="11">
        <v>0</v>
      </c>
      <c r="E48" s="11">
        <v>13</v>
      </c>
      <c r="F48" s="11">
        <v>0</v>
      </c>
      <c r="G48" s="11">
        <v>13</v>
      </c>
      <c r="H48" s="11">
        <v>0</v>
      </c>
      <c r="I48" s="11">
        <v>13</v>
      </c>
      <c r="J48" s="11">
        <v>0</v>
      </c>
      <c r="K48" s="11">
        <v>13</v>
      </c>
      <c r="L48" s="11">
        <v>0</v>
      </c>
      <c r="M48" s="11">
        <v>13</v>
      </c>
      <c r="N48" s="11">
        <v>0</v>
      </c>
      <c r="O48" s="11">
        <v>13</v>
      </c>
      <c r="P48" s="11">
        <v>0</v>
      </c>
      <c r="Q48" s="11">
        <v>13</v>
      </c>
    </row>
    <row r="49" spans="1:17" x14ac:dyDescent="0.25">
      <c r="A49" t="s">
        <v>576</v>
      </c>
      <c r="B49" t="s">
        <v>577</v>
      </c>
      <c r="C49" t="s">
        <v>578</v>
      </c>
      <c r="D49" s="11">
        <v>1158</v>
      </c>
      <c r="E49" s="11">
        <v>382</v>
      </c>
      <c r="F49" s="11">
        <v>627</v>
      </c>
      <c r="G49" s="11">
        <v>234</v>
      </c>
      <c r="H49" s="11">
        <v>627</v>
      </c>
      <c r="I49" s="11">
        <v>234</v>
      </c>
      <c r="J49" s="11">
        <v>627</v>
      </c>
      <c r="K49" s="11">
        <v>234</v>
      </c>
      <c r="L49" s="11">
        <v>0</v>
      </c>
      <c r="M49" s="11">
        <v>13</v>
      </c>
      <c r="N49" s="11">
        <v>0</v>
      </c>
      <c r="O49" s="11">
        <v>13</v>
      </c>
      <c r="P49" s="11">
        <v>531</v>
      </c>
      <c r="Q49" s="11">
        <v>203</v>
      </c>
    </row>
    <row r="50" spans="1:17" x14ac:dyDescent="0.25">
      <c r="A50" t="s">
        <v>579</v>
      </c>
      <c r="B50" t="s">
        <v>580</v>
      </c>
      <c r="C50" t="s">
        <v>581</v>
      </c>
      <c r="D50" s="11">
        <v>1394</v>
      </c>
      <c r="E50" s="11">
        <v>183</v>
      </c>
      <c r="F50" s="11">
        <v>926</v>
      </c>
      <c r="G50" s="11">
        <v>173</v>
      </c>
      <c r="H50" s="11">
        <v>926</v>
      </c>
      <c r="I50" s="11">
        <v>173</v>
      </c>
      <c r="J50" s="11">
        <v>893</v>
      </c>
      <c r="K50" s="11">
        <v>169</v>
      </c>
      <c r="L50" s="11">
        <v>33</v>
      </c>
      <c r="M50" s="11">
        <v>28</v>
      </c>
      <c r="N50" s="11">
        <v>0</v>
      </c>
      <c r="O50" s="11">
        <v>13</v>
      </c>
      <c r="P50" s="11">
        <v>468</v>
      </c>
      <c r="Q50" s="11">
        <v>82</v>
      </c>
    </row>
    <row r="51" spans="1:17" x14ac:dyDescent="0.25">
      <c r="A51" t="s">
        <v>582</v>
      </c>
      <c r="B51" t="s">
        <v>583</v>
      </c>
      <c r="C51" t="s">
        <v>584</v>
      </c>
      <c r="D51" s="11">
        <v>1907</v>
      </c>
      <c r="E51" s="11">
        <v>315</v>
      </c>
      <c r="F51" s="11">
        <v>1170</v>
      </c>
      <c r="G51" s="11">
        <v>232</v>
      </c>
      <c r="H51" s="11">
        <v>1170</v>
      </c>
      <c r="I51" s="11">
        <v>232</v>
      </c>
      <c r="J51" s="11">
        <v>938</v>
      </c>
      <c r="K51" s="11">
        <v>220</v>
      </c>
      <c r="L51" s="11">
        <v>232</v>
      </c>
      <c r="M51" s="11">
        <v>115</v>
      </c>
      <c r="N51" s="11">
        <v>0</v>
      </c>
      <c r="O51" s="11">
        <v>13</v>
      </c>
      <c r="P51" s="11">
        <v>737</v>
      </c>
      <c r="Q51" s="11">
        <v>163</v>
      </c>
    </row>
    <row r="52" spans="1:17" x14ac:dyDescent="0.25">
      <c r="A52" t="s">
        <v>585</v>
      </c>
      <c r="B52" t="s">
        <v>586</v>
      </c>
      <c r="C52" t="s">
        <v>587</v>
      </c>
      <c r="D52" s="11">
        <v>27</v>
      </c>
      <c r="E52" s="11">
        <v>39</v>
      </c>
      <c r="F52" s="11">
        <v>27</v>
      </c>
      <c r="G52" s="11">
        <v>39</v>
      </c>
      <c r="H52" s="11">
        <v>27</v>
      </c>
      <c r="I52" s="11">
        <v>39</v>
      </c>
      <c r="J52" s="11">
        <v>27</v>
      </c>
      <c r="K52" s="11">
        <v>39</v>
      </c>
      <c r="L52" s="11">
        <v>0</v>
      </c>
      <c r="M52" s="11">
        <v>13</v>
      </c>
      <c r="N52" s="11">
        <v>0</v>
      </c>
      <c r="O52" s="11">
        <v>13</v>
      </c>
      <c r="P52" s="11">
        <v>0</v>
      </c>
      <c r="Q52" s="11">
        <v>13</v>
      </c>
    </row>
    <row r="53" spans="1:17" x14ac:dyDescent="0.25">
      <c r="A53" t="s">
        <v>588</v>
      </c>
      <c r="B53" t="s">
        <v>589</v>
      </c>
      <c r="C53" t="s">
        <v>590</v>
      </c>
      <c r="D53" s="11">
        <v>0</v>
      </c>
      <c r="E53" s="11">
        <v>13</v>
      </c>
      <c r="F53" s="11">
        <v>0</v>
      </c>
      <c r="G53" s="11">
        <v>13</v>
      </c>
      <c r="H53" s="11">
        <v>0</v>
      </c>
      <c r="I53" s="11">
        <v>13</v>
      </c>
      <c r="J53" s="11">
        <v>0</v>
      </c>
      <c r="K53" s="11">
        <v>13</v>
      </c>
      <c r="L53" s="11">
        <v>0</v>
      </c>
      <c r="M53" s="11">
        <v>13</v>
      </c>
      <c r="N53" s="11">
        <v>0</v>
      </c>
      <c r="O53" s="11">
        <v>13</v>
      </c>
      <c r="P53" s="11">
        <v>0</v>
      </c>
      <c r="Q53" s="11">
        <v>13</v>
      </c>
    </row>
    <row r="54" spans="1:17" x14ac:dyDescent="0.25">
      <c r="A54" t="s">
        <v>591</v>
      </c>
      <c r="B54" t="s">
        <v>592</v>
      </c>
      <c r="C54" t="s">
        <v>593</v>
      </c>
      <c r="D54" s="11">
        <v>3354</v>
      </c>
      <c r="E54" s="11">
        <v>534</v>
      </c>
      <c r="F54" s="11">
        <v>1545</v>
      </c>
      <c r="G54" s="11">
        <v>408</v>
      </c>
      <c r="H54" s="11">
        <v>1545</v>
      </c>
      <c r="I54" s="11">
        <v>408</v>
      </c>
      <c r="J54" s="11">
        <v>1469</v>
      </c>
      <c r="K54" s="11">
        <v>398</v>
      </c>
      <c r="L54" s="11">
        <v>76</v>
      </c>
      <c r="M54" s="11">
        <v>77</v>
      </c>
      <c r="N54" s="11">
        <v>0</v>
      </c>
      <c r="O54" s="11">
        <v>13</v>
      </c>
      <c r="P54" s="11">
        <v>1809</v>
      </c>
      <c r="Q54" s="11">
        <v>346</v>
      </c>
    </row>
    <row r="55" spans="1:17" x14ac:dyDescent="0.25">
      <c r="A55" t="s">
        <v>594</v>
      </c>
      <c r="B55" t="s">
        <v>595</v>
      </c>
      <c r="C55" t="s">
        <v>596</v>
      </c>
      <c r="D55" s="11">
        <v>0</v>
      </c>
      <c r="E55" s="11">
        <v>13</v>
      </c>
      <c r="F55" s="11">
        <v>0</v>
      </c>
      <c r="G55" s="11">
        <v>13</v>
      </c>
      <c r="H55" s="11">
        <v>0</v>
      </c>
      <c r="I55" s="11">
        <v>13</v>
      </c>
      <c r="J55" s="11">
        <v>0</v>
      </c>
      <c r="K55" s="11">
        <v>13</v>
      </c>
      <c r="L55" s="11">
        <v>0</v>
      </c>
      <c r="M55" s="11">
        <v>13</v>
      </c>
      <c r="N55" s="11">
        <v>0</v>
      </c>
      <c r="O55" s="11">
        <v>13</v>
      </c>
      <c r="P55" s="11">
        <v>0</v>
      </c>
      <c r="Q55" s="11">
        <v>13</v>
      </c>
    </row>
    <row r="56" spans="1:17" x14ac:dyDescent="0.25">
      <c r="A56" t="s">
        <v>597</v>
      </c>
      <c r="B56" t="s">
        <v>598</v>
      </c>
      <c r="C56" t="s">
        <v>599</v>
      </c>
      <c r="D56" s="11">
        <v>0</v>
      </c>
      <c r="E56" s="11">
        <v>13</v>
      </c>
      <c r="F56" s="11">
        <v>0</v>
      </c>
      <c r="G56" s="11">
        <v>13</v>
      </c>
      <c r="H56" s="11">
        <v>0</v>
      </c>
      <c r="I56" s="11">
        <v>13</v>
      </c>
      <c r="J56" s="11">
        <v>0</v>
      </c>
      <c r="K56" s="11">
        <v>13</v>
      </c>
      <c r="L56" s="11">
        <v>0</v>
      </c>
      <c r="M56" s="11">
        <v>13</v>
      </c>
      <c r="N56" s="11">
        <v>0</v>
      </c>
      <c r="O56" s="11">
        <v>13</v>
      </c>
      <c r="P56" s="11">
        <v>0</v>
      </c>
      <c r="Q56" s="11">
        <v>13</v>
      </c>
    </row>
    <row r="57" spans="1:17" x14ac:dyDescent="0.25">
      <c r="A57" t="s">
        <v>600</v>
      </c>
      <c r="B57" t="s">
        <v>601</v>
      </c>
      <c r="C57" t="s">
        <v>602</v>
      </c>
      <c r="D57" s="11">
        <v>0</v>
      </c>
      <c r="E57" s="11">
        <v>13</v>
      </c>
      <c r="F57" s="11">
        <v>0</v>
      </c>
      <c r="G57" s="11">
        <v>13</v>
      </c>
      <c r="H57" s="11">
        <v>0</v>
      </c>
      <c r="I57" s="11">
        <v>13</v>
      </c>
      <c r="J57" s="11">
        <v>0</v>
      </c>
      <c r="K57" s="11">
        <v>13</v>
      </c>
      <c r="L57" s="11">
        <v>0</v>
      </c>
      <c r="M57" s="11">
        <v>13</v>
      </c>
      <c r="N57" s="11">
        <v>0</v>
      </c>
      <c r="O57" s="11">
        <v>13</v>
      </c>
      <c r="P57" s="11">
        <v>0</v>
      </c>
      <c r="Q57" s="11">
        <v>13</v>
      </c>
    </row>
    <row r="58" spans="1:17" x14ac:dyDescent="0.25">
      <c r="A58" t="s">
        <v>603</v>
      </c>
      <c r="B58" t="s">
        <v>604</v>
      </c>
      <c r="C58" t="s">
        <v>605</v>
      </c>
      <c r="D58" s="11">
        <v>3080</v>
      </c>
      <c r="E58" s="11">
        <v>274</v>
      </c>
      <c r="F58" s="11">
        <v>1589</v>
      </c>
      <c r="G58" s="11">
        <v>193</v>
      </c>
      <c r="H58" s="11">
        <v>1589</v>
      </c>
      <c r="I58" s="11">
        <v>193</v>
      </c>
      <c r="J58" s="11">
        <v>1383</v>
      </c>
      <c r="K58" s="11">
        <v>176</v>
      </c>
      <c r="L58" s="11">
        <v>206</v>
      </c>
      <c r="M58" s="11">
        <v>82</v>
      </c>
      <c r="N58" s="11">
        <v>0</v>
      </c>
      <c r="O58" s="11">
        <v>13</v>
      </c>
      <c r="P58" s="11">
        <v>1491</v>
      </c>
      <c r="Q58" s="11">
        <v>203</v>
      </c>
    </row>
    <row r="59" spans="1:17" x14ac:dyDescent="0.25">
      <c r="A59" t="s">
        <v>606</v>
      </c>
      <c r="B59" t="s">
        <v>607</v>
      </c>
      <c r="C59" t="s">
        <v>608</v>
      </c>
      <c r="D59" s="11">
        <v>1787</v>
      </c>
      <c r="E59" s="11">
        <v>188</v>
      </c>
      <c r="F59" s="11">
        <v>817</v>
      </c>
      <c r="G59" s="11">
        <v>107</v>
      </c>
      <c r="H59" s="11">
        <v>809</v>
      </c>
      <c r="I59" s="11">
        <v>104</v>
      </c>
      <c r="J59" s="11">
        <v>728</v>
      </c>
      <c r="K59" s="11">
        <v>89</v>
      </c>
      <c r="L59" s="11">
        <v>81</v>
      </c>
      <c r="M59" s="11">
        <v>55</v>
      </c>
      <c r="N59" s="11">
        <v>8</v>
      </c>
      <c r="O59" s="11">
        <v>11</v>
      </c>
      <c r="P59" s="11">
        <v>970</v>
      </c>
      <c r="Q59" s="11">
        <v>152</v>
      </c>
    </row>
    <row r="60" spans="1:17" x14ac:dyDescent="0.25">
      <c r="A60" t="s">
        <v>609</v>
      </c>
      <c r="B60" t="s">
        <v>610</v>
      </c>
      <c r="C60" t="s">
        <v>611</v>
      </c>
      <c r="D60" s="11">
        <v>1155</v>
      </c>
      <c r="E60" s="11">
        <v>327</v>
      </c>
      <c r="F60" s="11">
        <v>610</v>
      </c>
      <c r="G60" s="11">
        <v>212</v>
      </c>
      <c r="H60" s="11">
        <v>610</v>
      </c>
      <c r="I60" s="11">
        <v>212</v>
      </c>
      <c r="J60" s="11">
        <v>496</v>
      </c>
      <c r="K60" s="11">
        <v>179</v>
      </c>
      <c r="L60" s="11">
        <v>114</v>
      </c>
      <c r="M60" s="11">
        <v>64</v>
      </c>
      <c r="N60" s="11">
        <v>0</v>
      </c>
      <c r="O60" s="11">
        <v>13</v>
      </c>
      <c r="P60" s="11">
        <v>545</v>
      </c>
      <c r="Q60" s="11">
        <v>181</v>
      </c>
    </row>
    <row r="61" spans="1:17" x14ac:dyDescent="0.25">
      <c r="A61" t="s">
        <v>612</v>
      </c>
      <c r="B61" t="s">
        <v>613</v>
      </c>
      <c r="C61" t="s">
        <v>614</v>
      </c>
      <c r="D61" s="11">
        <v>1451</v>
      </c>
      <c r="E61" s="11">
        <v>310</v>
      </c>
      <c r="F61" s="11">
        <v>700</v>
      </c>
      <c r="G61" s="11">
        <v>200</v>
      </c>
      <c r="H61" s="11">
        <v>700</v>
      </c>
      <c r="I61" s="11">
        <v>200</v>
      </c>
      <c r="J61" s="11">
        <v>530</v>
      </c>
      <c r="K61" s="11">
        <v>142</v>
      </c>
      <c r="L61" s="11">
        <v>170</v>
      </c>
      <c r="M61" s="11">
        <v>79</v>
      </c>
      <c r="N61" s="11">
        <v>0</v>
      </c>
      <c r="O61" s="11">
        <v>13</v>
      </c>
      <c r="P61" s="11">
        <v>751</v>
      </c>
      <c r="Q61" s="11">
        <v>165</v>
      </c>
    </row>
    <row r="62" spans="1:17" x14ac:dyDescent="0.25">
      <c r="A62" t="s">
        <v>615</v>
      </c>
      <c r="B62" t="s">
        <v>616</v>
      </c>
      <c r="C62" t="s">
        <v>617</v>
      </c>
      <c r="D62" s="11">
        <v>24244</v>
      </c>
      <c r="E62" s="11">
        <v>1047</v>
      </c>
      <c r="F62" s="11">
        <v>10727</v>
      </c>
      <c r="G62" s="11">
        <v>646</v>
      </c>
      <c r="H62" s="11">
        <v>10723</v>
      </c>
      <c r="I62" s="11">
        <v>645</v>
      </c>
      <c r="J62" s="11">
        <v>9150</v>
      </c>
      <c r="K62" s="11">
        <v>562</v>
      </c>
      <c r="L62" s="11">
        <v>1573</v>
      </c>
      <c r="M62" s="11">
        <v>200</v>
      </c>
      <c r="N62" s="11">
        <v>4</v>
      </c>
      <c r="O62" s="11">
        <v>6</v>
      </c>
      <c r="P62" s="11">
        <v>13517</v>
      </c>
      <c r="Q62" s="11">
        <v>670</v>
      </c>
    </row>
    <row r="63" spans="1:17" x14ac:dyDescent="0.25">
      <c r="A63" t="s">
        <v>618</v>
      </c>
      <c r="B63" t="s">
        <v>619</v>
      </c>
      <c r="C63" t="s">
        <v>620</v>
      </c>
      <c r="D63" s="11">
        <v>310</v>
      </c>
      <c r="E63" s="11">
        <v>176</v>
      </c>
      <c r="F63" s="11">
        <v>152</v>
      </c>
      <c r="G63" s="11">
        <v>90</v>
      </c>
      <c r="H63" s="11">
        <v>152</v>
      </c>
      <c r="I63" s="11">
        <v>90</v>
      </c>
      <c r="J63" s="11">
        <v>143</v>
      </c>
      <c r="K63" s="11">
        <v>86</v>
      </c>
      <c r="L63" s="11">
        <v>9</v>
      </c>
      <c r="M63" s="11">
        <v>16</v>
      </c>
      <c r="N63" s="11">
        <v>0</v>
      </c>
      <c r="O63" s="11">
        <v>13</v>
      </c>
      <c r="P63" s="11">
        <v>158</v>
      </c>
      <c r="Q63" s="11">
        <v>98</v>
      </c>
    </row>
    <row r="64" spans="1:17" x14ac:dyDescent="0.25">
      <c r="A64" t="s">
        <v>621</v>
      </c>
      <c r="B64" t="s">
        <v>622</v>
      </c>
      <c r="C64" t="s">
        <v>623</v>
      </c>
      <c r="D64" s="11">
        <v>2508</v>
      </c>
      <c r="E64" s="11">
        <v>342</v>
      </c>
      <c r="F64" s="11">
        <v>1003</v>
      </c>
      <c r="G64" s="11">
        <v>173</v>
      </c>
      <c r="H64" s="11">
        <v>1003</v>
      </c>
      <c r="I64" s="11">
        <v>173</v>
      </c>
      <c r="J64" s="11">
        <v>802</v>
      </c>
      <c r="K64" s="11">
        <v>152</v>
      </c>
      <c r="L64" s="11">
        <v>201</v>
      </c>
      <c r="M64" s="11">
        <v>85</v>
      </c>
      <c r="N64" s="11">
        <v>0</v>
      </c>
      <c r="O64" s="11">
        <v>13</v>
      </c>
      <c r="P64" s="11">
        <v>1505</v>
      </c>
      <c r="Q64" s="11">
        <v>232</v>
      </c>
    </row>
    <row r="65" spans="1:17" x14ac:dyDescent="0.25">
      <c r="A65" t="s">
        <v>624</v>
      </c>
      <c r="B65" t="s">
        <v>625</v>
      </c>
      <c r="C65" t="s">
        <v>626</v>
      </c>
      <c r="D65" s="11">
        <v>20878</v>
      </c>
      <c r="E65" s="11">
        <v>1006</v>
      </c>
      <c r="F65" s="11">
        <v>9441</v>
      </c>
      <c r="G65" s="11">
        <v>588</v>
      </c>
      <c r="H65" s="11">
        <v>9440</v>
      </c>
      <c r="I65" s="11">
        <v>587</v>
      </c>
      <c r="J65" s="11">
        <v>8157</v>
      </c>
      <c r="K65" s="11">
        <v>522</v>
      </c>
      <c r="L65" s="11">
        <v>1283</v>
      </c>
      <c r="M65" s="11">
        <v>245</v>
      </c>
      <c r="N65" s="11">
        <v>1</v>
      </c>
      <c r="O65" s="11">
        <v>4</v>
      </c>
      <c r="P65" s="11">
        <v>11437</v>
      </c>
      <c r="Q65" s="11">
        <v>787</v>
      </c>
    </row>
    <row r="66" spans="1:17" x14ac:dyDescent="0.25">
      <c r="A66" t="s">
        <v>627</v>
      </c>
      <c r="B66" t="s">
        <v>628</v>
      </c>
      <c r="C66" t="s">
        <v>629</v>
      </c>
      <c r="D66" s="11">
        <v>1215</v>
      </c>
      <c r="E66" s="11">
        <v>245</v>
      </c>
      <c r="F66" s="11">
        <v>507</v>
      </c>
      <c r="G66" s="11">
        <v>150</v>
      </c>
      <c r="H66" s="11">
        <v>507</v>
      </c>
      <c r="I66" s="11">
        <v>150</v>
      </c>
      <c r="J66" s="11">
        <v>422</v>
      </c>
      <c r="K66" s="11">
        <v>117</v>
      </c>
      <c r="L66" s="11">
        <v>85</v>
      </c>
      <c r="M66" s="11">
        <v>78</v>
      </c>
      <c r="N66" s="11">
        <v>0</v>
      </c>
      <c r="O66" s="11">
        <v>13</v>
      </c>
      <c r="P66" s="11">
        <v>708</v>
      </c>
      <c r="Q66" s="11">
        <v>179</v>
      </c>
    </row>
    <row r="67" spans="1:17" x14ac:dyDescent="0.25">
      <c r="A67" t="s">
        <v>630</v>
      </c>
      <c r="B67" t="s">
        <v>631</v>
      </c>
      <c r="C67" t="s">
        <v>632</v>
      </c>
      <c r="D67" s="11">
        <v>5476</v>
      </c>
      <c r="E67" s="11">
        <v>423</v>
      </c>
      <c r="F67" s="11">
        <v>2811</v>
      </c>
      <c r="G67" s="11">
        <v>334</v>
      </c>
      <c r="H67" s="11">
        <v>2811</v>
      </c>
      <c r="I67" s="11">
        <v>334</v>
      </c>
      <c r="J67" s="11">
        <v>2624</v>
      </c>
      <c r="K67" s="11">
        <v>312</v>
      </c>
      <c r="L67" s="11">
        <v>187</v>
      </c>
      <c r="M67" s="11">
        <v>59</v>
      </c>
      <c r="N67" s="11">
        <v>0</v>
      </c>
      <c r="O67" s="11">
        <v>19</v>
      </c>
      <c r="P67" s="11">
        <v>2665</v>
      </c>
      <c r="Q67" s="11">
        <v>328</v>
      </c>
    </row>
    <row r="68" spans="1:17" x14ac:dyDescent="0.25">
      <c r="A68" t="s">
        <v>633</v>
      </c>
      <c r="B68" t="s">
        <v>634</v>
      </c>
      <c r="C68" t="s">
        <v>635</v>
      </c>
      <c r="D68" s="11">
        <v>1932</v>
      </c>
      <c r="E68" s="11">
        <v>331</v>
      </c>
      <c r="F68" s="11">
        <v>953</v>
      </c>
      <c r="G68" s="11">
        <v>226</v>
      </c>
      <c r="H68" s="11">
        <v>951</v>
      </c>
      <c r="I68" s="11">
        <v>225</v>
      </c>
      <c r="J68" s="11">
        <v>889</v>
      </c>
      <c r="K68" s="11">
        <v>217</v>
      </c>
      <c r="L68" s="11">
        <v>62</v>
      </c>
      <c r="M68" s="11">
        <v>31</v>
      </c>
      <c r="N68" s="11">
        <v>2</v>
      </c>
      <c r="O68" s="11">
        <v>4</v>
      </c>
      <c r="P68" s="11">
        <v>979</v>
      </c>
      <c r="Q68" s="11">
        <v>144</v>
      </c>
    </row>
    <row r="69" spans="1:17" x14ac:dyDescent="0.25">
      <c r="A69" t="s">
        <v>636</v>
      </c>
      <c r="B69" t="s">
        <v>637</v>
      </c>
      <c r="C69" t="s">
        <v>638</v>
      </c>
      <c r="D69" s="11">
        <v>3032</v>
      </c>
      <c r="E69" s="11">
        <v>202</v>
      </c>
      <c r="F69" s="11">
        <v>1879</v>
      </c>
      <c r="G69" s="11">
        <v>159</v>
      </c>
      <c r="H69" s="11">
        <v>1875</v>
      </c>
      <c r="I69" s="11">
        <v>159</v>
      </c>
      <c r="J69" s="11">
        <v>1783</v>
      </c>
      <c r="K69" s="11">
        <v>143</v>
      </c>
      <c r="L69" s="11">
        <v>92</v>
      </c>
      <c r="M69" s="11">
        <v>31</v>
      </c>
      <c r="N69" s="11">
        <v>4</v>
      </c>
      <c r="O69" s="11">
        <v>5</v>
      </c>
      <c r="P69" s="11">
        <v>1153</v>
      </c>
      <c r="Q69" s="11">
        <v>89</v>
      </c>
    </row>
    <row r="70" spans="1:17" x14ac:dyDescent="0.25">
      <c r="A70" t="s">
        <v>639</v>
      </c>
      <c r="B70" t="s">
        <v>640</v>
      </c>
      <c r="C70" t="s">
        <v>641</v>
      </c>
      <c r="D70" s="11">
        <v>249</v>
      </c>
      <c r="E70" s="11">
        <v>64</v>
      </c>
      <c r="F70" s="11">
        <v>132</v>
      </c>
      <c r="G70" s="11">
        <v>44</v>
      </c>
      <c r="H70" s="11">
        <v>132</v>
      </c>
      <c r="I70" s="11">
        <v>44</v>
      </c>
      <c r="J70" s="11">
        <v>132</v>
      </c>
      <c r="K70" s="11">
        <v>44</v>
      </c>
      <c r="L70" s="11">
        <v>0</v>
      </c>
      <c r="M70" s="11">
        <v>13</v>
      </c>
      <c r="N70" s="11">
        <v>0</v>
      </c>
      <c r="O70" s="11">
        <v>13</v>
      </c>
      <c r="P70" s="11">
        <v>117</v>
      </c>
      <c r="Q70" s="11">
        <v>33</v>
      </c>
    </row>
    <row r="71" spans="1:17" x14ac:dyDescent="0.25">
      <c r="A71" t="s">
        <v>642</v>
      </c>
      <c r="B71" t="s">
        <v>643</v>
      </c>
      <c r="C71" t="s">
        <v>644</v>
      </c>
      <c r="D71" s="11">
        <v>4105</v>
      </c>
      <c r="E71" s="11">
        <v>346</v>
      </c>
      <c r="F71" s="11">
        <v>2265</v>
      </c>
      <c r="G71" s="11">
        <v>235</v>
      </c>
      <c r="H71" s="11">
        <v>2264</v>
      </c>
      <c r="I71" s="11">
        <v>234</v>
      </c>
      <c r="J71" s="11">
        <v>2071</v>
      </c>
      <c r="K71" s="11">
        <v>221</v>
      </c>
      <c r="L71" s="11">
        <v>193</v>
      </c>
      <c r="M71" s="11">
        <v>48</v>
      </c>
      <c r="N71" s="11">
        <v>1</v>
      </c>
      <c r="O71" s="11">
        <v>4</v>
      </c>
      <c r="P71" s="11">
        <v>1840</v>
      </c>
      <c r="Q71" s="11">
        <v>201</v>
      </c>
    </row>
    <row r="72" spans="1:17" x14ac:dyDescent="0.25">
      <c r="A72" t="s">
        <v>645</v>
      </c>
      <c r="B72" t="s">
        <v>646</v>
      </c>
      <c r="C72" t="s">
        <v>647</v>
      </c>
      <c r="D72" s="11">
        <v>2547</v>
      </c>
      <c r="E72" s="11">
        <v>365</v>
      </c>
      <c r="F72" s="11">
        <v>1329</v>
      </c>
      <c r="G72" s="11">
        <v>225</v>
      </c>
      <c r="H72" s="11">
        <v>1329</v>
      </c>
      <c r="I72" s="11">
        <v>225</v>
      </c>
      <c r="J72" s="11">
        <v>1147</v>
      </c>
      <c r="K72" s="11">
        <v>210</v>
      </c>
      <c r="L72" s="11">
        <v>182</v>
      </c>
      <c r="M72" s="11">
        <v>73</v>
      </c>
      <c r="N72" s="11">
        <v>0</v>
      </c>
      <c r="O72" s="11">
        <v>13</v>
      </c>
      <c r="P72" s="11">
        <v>1218</v>
      </c>
      <c r="Q72" s="11">
        <v>205</v>
      </c>
    </row>
    <row r="73" spans="1:17" x14ac:dyDescent="0.25">
      <c r="A73" t="s">
        <v>648</v>
      </c>
      <c r="B73" t="s">
        <v>649</v>
      </c>
      <c r="C73" t="s">
        <v>650</v>
      </c>
      <c r="D73" s="11">
        <v>0</v>
      </c>
      <c r="E73" s="11">
        <v>13</v>
      </c>
      <c r="F73" s="11">
        <v>0</v>
      </c>
      <c r="G73" s="11">
        <v>13</v>
      </c>
      <c r="H73" s="11">
        <v>0</v>
      </c>
      <c r="I73" s="11">
        <v>13</v>
      </c>
      <c r="J73" s="11">
        <v>0</v>
      </c>
      <c r="K73" s="11">
        <v>13</v>
      </c>
      <c r="L73" s="11">
        <v>0</v>
      </c>
      <c r="M73" s="11">
        <v>13</v>
      </c>
      <c r="N73" s="11">
        <v>0</v>
      </c>
      <c r="O73" s="11">
        <v>13</v>
      </c>
      <c r="P73" s="11">
        <v>0</v>
      </c>
      <c r="Q73" s="11">
        <v>13</v>
      </c>
    </row>
    <row r="74" spans="1:17" x14ac:dyDescent="0.25">
      <c r="A74" t="s">
        <v>651</v>
      </c>
      <c r="B74" t="s">
        <v>652</v>
      </c>
      <c r="C74" t="s">
        <v>653</v>
      </c>
      <c r="D74" s="11">
        <v>1807</v>
      </c>
      <c r="E74" s="11">
        <v>211</v>
      </c>
      <c r="F74" s="11">
        <v>1140</v>
      </c>
      <c r="G74" s="11">
        <v>174</v>
      </c>
      <c r="H74" s="11">
        <v>1140</v>
      </c>
      <c r="I74" s="11">
        <v>174</v>
      </c>
      <c r="J74" s="11">
        <v>1103</v>
      </c>
      <c r="K74" s="11">
        <v>168</v>
      </c>
      <c r="L74" s="11">
        <v>37</v>
      </c>
      <c r="M74" s="11">
        <v>25</v>
      </c>
      <c r="N74" s="11">
        <v>0</v>
      </c>
      <c r="O74" s="11">
        <v>13</v>
      </c>
      <c r="P74" s="11">
        <v>667</v>
      </c>
      <c r="Q74" s="11">
        <v>73</v>
      </c>
    </row>
    <row r="75" spans="1:17" x14ac:dyDescent="0.25">
      <c r="A75" t="s">
        <v>654</v>
      </c>
      <c r="B75" t="s">
        <v>655</v>
      </c>
      <c r="C75" t="s">
        <v>656</v>
      </c>
      <c r="D75" s="11">
        <v>846</v>
      </c>
      <c r="E75" s="11">
        <v>216</v>
      </c>
      <c r="F75" s="11">
        <v>543</v>
      </c>
      <c r="G75" s="11">
        <v>167</v>
      </c>
      <c r="H75" s="11">
        <v>543</v>
      </c>
      <c r="I75" s="11">
        <v>167</v>
      </c>
      <c r="J75" s="11">
        <v>494</v>
      </c>
      <c r="K75" s="11">
        <v>168</v>
      </c>
      <c r="L75" s="11">
        <v>49</v>
      </c>
      <c r="M75" s="11">
        <v>24</v>
      </c>
      <c r="N75" s="11">
        <v>0</v>
      </c>
      <c r="O75" s="11">
        <v>13</v>
      </c>
      <c r="P75" s="11">
        <v>303</v>
      </c>
      <c r="Q75" s="11">
        <v>91</v>
      </c>
    </row>
    <row r="76" spans="1:17" x14ac:dyDescent="0.25">
      <c r="A76" t="s">
        <v>657</v>
      </c>
      <c r="B76" t="s">
        <v>658</v>
      </c>
      <c r="C76" t="s">
        <v>659</v>
      </c>
      <c r="D76" s="11">
        <v>6738</v>
      </c>
      <c r="E76" s="11">
        <v>493</v>
      </c>
      <c r="F76" s="11">
        <v>3397</v>
      </c>
      <c r="G76" s="11">
        <v>290</v>
      </c>
      <c r="H76" s="11">
        <v>3389</v>
      </c>
      <c r="I76" s="11">
        <v>287</v>
      </c>
      <c r="J76" s="11">
        <v>3281</v>
      </c>
      <c r="K76" s="11">
        <v>276</v>
      </c>
      <c r="L76" s="11">
        <v>108</v>
      </c>
      <c r="M76" s="11">
        <v>46</v>
      </c>
      <c r="N76" s="11">
        <v>8</v>
      </c>
      <c r="O76" s="11">
        <v>11</v>
      </c>
      <c r="P76" s="11">
        <v>3341</v>
      </c>
      <c r="Q76" s="11">
        <v>339</v>
      </c>
    </row>
    <row r="77" spans="1:17" x14ac:dyDescent="0.25">
      <c r="A77" t="s">
        <v>660</v>
      </c>
      <c r="B77" t="s">
        <v>661</v>
      </c>
      <c r="C77" t="s">
        <v>662</v>
      </c>
      <c r="D77" s="11">
        <v>0</v>
      </c>
      <c r="E77" s="11">
        <v>13</v>
      </c>
      <c r="F77" s="11">
        <v>0</v>
      </c>
      <c r="G77" s="11">
        <v>13</v>
      </c>
      <c r="H77" s="11">
        <v>0</v>
      </c>
      <c r="I77" s="11">
        <v>13</v>
      </c>
      <c r="J77" s="11">
        <v>0</v>
      </c>
      <c r="K77" s="11">
        <v>13</v>
      </c>
      <c r="L77" s="11">
        <v>0</v>
      </c>
      <c r="M77" s="11">
        <v>13</v>
      </c>
      <c r="N77" s="11">
        <v>0</v>
      </c>
      <c r="O77" s="11">
        <v>13</v>
      </c>
      <c r="P77" s="11">
        <v>0</v>
      </c>
      <c r="Q77" s="11">
        <v>13</v>
      </c>
    </row>
    <row r="78" spans="1:17" x14ac:dyDescent="0.25">
      <c r="A78" t="s">
        <v>663</v>
      </c>
      <c r="B78" t="s">
        <v>664</v>
      </c>
      <c r="C78" t="s">
        <v>665</v>
      </c>
      <c r="D78" s="11">
        <v>2515</v>
      </c>
      <c r="E78" s="11">
        <v>351</v>
      </c>
      <c r="F78" s="11">
        <v>1442</v>
      </c>
      <c r="G78" s="11">
        <v>244</v>
      </c>
      <c r="H78" s="11">
        <v>1442</v>
      </c>
      <c r="I78" s="11">
        <v>244</v>
      </c>
      <c r="J78" s="11">
        <v>1359</v>
      </c>
      <c r="K78" s="11">
        <v>232</v>
      </c>
      <c r="L78" s="11">
        <v>83</v>
      </c>
      <c r="M78" s="11">
        <v>57</v>
      </c>
      <c r="N78" s="11">
        <v>0</v>
      </c>
      <c r="O78" s="11">
        <v>13</v>
      </c>
      <c r="P78" s="11">
        <v>1073</v>
      </c>
      <c r="Q78" s="11">
        <v>194</v>
      </c>
    </row>
    <row r="79" spans="1:17" x14ac:dyDescent="0.25">
      <c r="A79" t="s">
        <v>666</v>
      </c>
      <c r="B79" t="s">
        <v>667</v>
      </c>
      <c r="C79" t="s">
        <v>668</v>
      </c>
      <c r="D79" s="11">
        <v>2182</v>
      </c>
      <c r="E79" s="11">
        <v>336</v>
      </c>
      <c r="F79" s="11">
        <v>1374</v>
      </c>
      <c r="G79" s="11">
        <v>254</v>
      </c>
      <c r="H79" s="11">
        <v>1369</v>
      </c>
      <c r="I79" s="11">
        <v>253</v>
      </c>
      <c r="J79" s="11">
        <v>1271</v>
      </c>
      <c r="K79" s="11">
        <v>236</v>
      </c>
      <c r="L79" s="11">
        <v>98</v>
      </c>
      <c r="M79" s="11">
        <v>52</v>
      </c>
      <c r="N79" s="11">
        <v>5</v>
      </c>
      <c r="O79" s="11">
        <v>7</v>
      </c>
      <c r="P79" s="11">
        <v>808</v>
      </c>
      <c r="Q79" s="11">
        <v>157</v>
      </c>
    </row>
    <row r="80" spans="1:17" x14ac:dyDescent="0.25">
      <c r="A80" t="s">
        <v>669</v>
      </c>
      <c r="B80" t="s">
        <v>670</v>
      </c>
      <c r="C80" t="s">
        <v>671</v>
      </c>
      <c r="D80" s="11">
        <v>0</v>
      </c>
      <c r="E80" s="11">
        <v>13</v>
      </c>
      <c r="F80" s="11">
        <v>0</v>
      </c>
      <c r="G80" s="11">
        <v>13</v>
      </c>
      <c r="H80" s="11">
        <v>0</v>
      </c>
      <c r="I80" s="11">
        <v>13</v>
      </c>
      <c r="J80" s="11">
        <v>0</v>
      </c>
      <c r="K80" s="11">
        <v>13</v>
      </c>
      <c r="L80" s="11">
        <v>0</v>
      </c>
      <c r="M80" s="11">
        <v>13</v>
      </c>
      <c r="N80" s="11">
        <v>0</v>
      </c>
      <c r="O80" s="11">
        <v>13</v>
      </c>
      <c r="P80" s="11">
        <v>0</v>
      </c>
      <c r="Q80" s="11">
        <v>13</v>
      </c>
    </row>
    <row r="81" spans="1:17" x14ac:dyDescent="0.25">
      <c r="A81" t="s">
        <v>672</v>
      </c>
      <c r="B81" t="s">
        <v>673</v>
      </c>
      <c r="C81" t="s">
        <v>674</v>
      </c>
      <c r="D81" s="11">
        <v>4532</v>
      </c>
      <c r="E81" s="11">
        <v>537</v>
      </c>
      <c r="F81" s="11">
        <v>2377</v>
      </c>
      <c r="G81" s="11">
        <v>371</v>
      </c>
      <c r="H81" s="11">
        <v>2371</v>
      </c>
      <c r="I81" s="11">
        <v>371</v>
      </c>
      <c r="J81" s="11">
        <v>2100</v>
      </c>
      <c r="K81" s="11">
        <v>330</v>
      </c>
      <c r="L81" s="11">
        <v>271</v>
      </c>
      <c r="M81" s="11">
        <v>121</v>
      </c>
      <c r="N81" s="11">
        <v>6</v>
      </c>
      <c r="O81" s="11">
        <v>12</v>
      </c>
      <c r="P81" s="11">
        <v>2155</v>
      </c>
      <c r="Q81" s="11">
        <v>267</v>
      </c>
    </row>
    <row r="82" spans="1:17" x14ac:dyDescent="0.25">
      <c r="A82" t="s">
        <v>675</v>
      </c>
      <c r="B82" t="s">
        <v>676</v>
      </c>
      <c r="C82" t="s">
        <v>677</v>
      </c>
      <c r="D82" s="11">
        <v>909</v>
      </c>
      <c r="E82" s="11">
        <v>175</v>
      </c>
      <c r="F82" s="11">
        <v>516</v>
      </c>
      <c r="G82" s="11">
        <v>103</v>
      </c>
      <c r="H82" s="11">
        <v>516</v>
      </c>
      <c r="I82" s="11">
        <v>103</v>
      </c>
      <c r="J82" s="11">
        <v>448</v>
      </c>
      <c r="K82" s="11">
        <v>87</v>
      </c>
      <c r="L82" s="11">
        <v>68</v>
      </c>
      <c r="M82" s="11">
        <v>30</v>
      </c>
      <c r="N82" s="11">
        <v>0</v>
      </c>
      <c r="O82" s="11">
        <v>13</v>
      </c>
      <c r="P82" s="11">
        <v>393</v>
      </c>
      <c r="Q82" s="11">
        <v>131</v>
      </c>
    </row>
    <row r="83" spans="1:17" x14ac:dyDescent="0.25">
      <c r="A83" t="s">
        <v>678</v>
      </c>
      <c r="B83" t="s">
        <v>679</v>
      </c>
      <c r="C83" t="s">
        <v>680</v>
      </c>
      <c r="D83" s="11">
        <v>0</v>
      </c>
      <c r="E83" s="11">
        <v>13</v>
      </c>
      <c r="F83" s="11">
        <v>0</v>
      </c>
      <c r="G83" s="11">
        <v>13</v>
      </c>
      <c r="H83" s="11">
        <v>0</v>
      </c>
      <c r="I83" s="11">
        <v>13</v>
      </c>
      <c r="J83" s="11">
        <v>0</v>
      </c>
      <c r="K83" s="11">
        <v>13</v>
      </c>
      <c r="L83" s="11">
        <v>0</v>
      </c>
      <c r="M83" s="11">
        <v>13</v>
      </c>
      <c r="N83" s="11">
        <v>0</v>
      </c>
      <c r="O83" s="11">
        <v>13</v>
      </c>
      <c r="P83" s="11">
        <v>0</v>
      </c>
      <c r="Q83" s="11">
        <v>13</v>
      </c>
    </row>
    <row r="84" spans="1:17" x14ac:dyDescent="0.25">
      <c r="A84" t="s">
        <v>681</v>
      </c>
      <c r="B84" t="s">
        <v>682</v>
      </c>
      <c r="C84" t="s">
        <v>683</v>
      </c>
      <c r="D84" s="11">
        <v>649</v>
      </c>
      <c r="E84" s="11">
        <v>129</v>
      </c>
      <c r="F84" s="11">
        <v>441</v>
      </c>
      <c r="G84" s="11">
        <v>97</v>
      </c>
      <c r="H84" s="11">
        <v>441</v>
      </c>
      <c r="I84" s="11">
        <v>97</v>
      </c>
      <c r="J84" s="11">
        <v>397</v>
      </c>
      <c r="K84" s="11">
        <v>84</v>
      </c>
      <c r="L84" s="11">
        <v>44</v>
      </c>
      <c r="M84" s="11">
        <v>24</v>
      </c>
      <c r="N84" s="11">
        <v>0</v>
      </c>
      <c r="O84" s="11">
        <v>13</v>
      </c>
      <c r="P84" s="11">
        <v>208</v>
      </c>
      <c r="Q84" s="11">
        <v>63</v>
      </c>
    </row>
    <row r="85" spans="1:17" x14ac:dyDescent="0.25">
      <c r="A85" t="s">
        <v>684</v>
      </c>
      <c r="B85" t="s">
        <v>685</v>
      </c>
      <c r="C85" t="s">
        <v>686</v>
      </c>
      <c r="D85" s="11">
        <v>0</v>
      </c>
      <c r="E85" s="11">
        <v>13</v>
      </c>
      <c r="F85" s="11">
        <v>0</v>
      </c>
      <c r="G85" s="11">
        <v>13</v>
      </c>
      <c r="H85" s="11">
        <v>0</v>
      </c>
      <c r="I85" s="11">
        <v>13</v>
      </c>
      <c r="J85" s="11">
        <v>0</v>
      </c>
      <c r="K85" s="11">
        <v>13</v>
      </c>
      <c r="L85" s="11">
        <v>0</v>
      </c>
      <c r="M85" s="11">
        <v>13</v>
      </c>
      <c r="N85" s="11">
        <v>0</v>
      </c>
      <c r="O85" s="11">
        <v>13</v>
      </c>
      <c r="P85" s="11">
        <v>0</v>
      </c>
      <c r="Q85" s="11">
        <v>13</v>
      </c>
    </row>
    <row r="86" spans="1:17" x14ac:dyDescent="0.25">
      <c r="A86" t="s">
        <v>687</v>
      </c>
      <c r="B86" t="s">
        <v>688</v>
      </c>
      <c r="C86" t="s">
        <v>689</v>
      </c>
      <c r="D86" s="11">
        <v>0</v>
      </c>
      <c r="E86" s="11">
        <v>13</v>
      </c>
      <c r="F86" s="11">
        <v>0</v>
      </c>
      <c r="G86" s="11">
        <v>13</v>
      </c>
      <c r="H86" s="11">
        <v>0</v>
      </c>
      <c r="I86" s="11">
        <v>13</v>
      </c>
      <c r="J86" s="11">
        <v>0</v>
      </c>
      <c r="K86" s="11">
        <v>13</v>
      </c>
      <c r="L86" s="11">
        <v>0</v>
      </c>
      <c r="M86" s="11">
        <v>13</v>
      </c>
      <c r="N86" s="11">
        <v>0</v>
      </c>
      <c r="O86" s="11">
        <v>13</v>
      </c>
      <c r="P86" s="11">
        <v>0</v>
      </c>
      <c r="Q86" s="11">
        <v>13</v>
      </c>
    </row>
    <row r="87" spans="1:17" x14ac:dyDescent="0.25">
      <c r="A87" t="s">
        <v>690</v>
      </c>
      <c r="B87" t="s">
        <v>691</v>
      </c>
      <c r="C87" t="s">
        <v>692</v>
      </c>
      <c r="D87" s="11">
        <v>6195</v>
      </c>
      <c r="E87" s="11">
        <v>627</v>
      </c>
      <c r="F87" s="11">
        <v>3038</v>
      </c>
      <c r="G87" s="11">
        <v>476</v>
      </c>
      <c r="H87" s="11">
        <v>3038</v>
      </c>
      <c r="I87" s="11">
        <v>476</v>
      </c>
      <c r="J87" s="11">
        <v>2623</v>
      </c>
      <c r="K87" s="11">
        <v>385</v>
      </c>
      <c r="L87" s="11">
        <v>415</v>
      </c>
      <c r="M87" s="11">
        <v>174</v>
      </c>
      <c r="N87" s="11">
        <v>0</v>
      </c>
      <c r="O87" s="11">
        <v>19</v>
      </c>
      <c r="P87" s="11">
        <v>3157</v>
      </c>
      <c r="Q87" s="11">
        <v>414</v>
      </c>
    </row>
    <row r="88" spans="1:17" x14ac:dyDescent="0.25">
      <c r="A88" t="s">
        <v>693</v>
      </c>
      <c r="B88" t="s">
        <v>694</v>
      </c>
      <c r="C88" t="s">
        <v>695</v>
      </c>
      <c r="D88" s="11">
        <v>0</v>
      </c>
      <c r="E88" s="11">
        <v>13</v>
      </c>
      <c r="F88" s="11">
        <v>0</v>
      </c>
      <c r="G88" s="11">
        <v>13</v>
      </c>
      <c r="H88" s="11">
        <v>0</v>
      </c>
      <c r="I88" s="11">
        <v>13</v>
      </c>
      <c r="J88" s="11">
        <v>0</v>
      </c>
      <c r="K88" s="11">
        <v>13</v>
      </c>
      <c r="L88" s="11">
        <v>0</v>
      </c>
      <c r="M88" s="11">
        <v>13</v>
      </c>
      <c r="N88" s="11">
        <v>0</v>
      </c>
      <c r="O88" s="11">
        <v>13</v>
      </c>
      <c r="P88" s="11">
        <v>0</v>
      </c>
      <c r="Q88" s="11">
        <v>13</v>
      </c>
    </row>
    <row r="89" spans="1:17" x14ac:dyDescent="0.25">
      <c r="A89" t="s">
        <v>696</v>
      </c>
      <c r="B89" t="s">
        <v>697</v>
      </c>
      <c r="C89" t="s">
        <v>698</v>
      </c>
      <c r="D89" s="11">
        <v>0</v>
      </c>
      <c r="E89" s="11">
        <v>13</v>
      </c>
      <c r="F89" s="11">
        <v>0</v>
      </c>
      <c r="G89" s="11">
        <v>13</v>
      </c>
      <c r="H89" s="11">
        <v>0</v>
      </c>
      <c r="I89" s="11">
        <v>13</v>
      </c>
      <c r="J89" s="11">
        <v>0</v>
      </c>
      <c r="K89" s="11">
        <v>13</v>
      </c>
      <c r="L89" s="11">
        <v>0</v>
      </c>
      <c r="M89" s="11">
        <v>13</v>
      </c>
      <c r="N89" s="11">
        <v>0</v>
      </c>
      <c r="O89" s="11">
        <v>13</v>
      </c>
      <c r="P89" s="11">
        <v>0</v>
      </c>
      <c r="Q89" s="11">
        <v>13</v>
      </c>
    </row>
    <row r="90" spans="1:17" x14ac:dyDescent="0.25">
      <c r="A90" s="125"/>
      <c r="B90" s="125"/>
      <c r="C90" s="125"/>
      <c r="D90" s="126"/>
      <c r="E90" s="126"/>
      <c r="F90" s="126"/>
      <c r="G90" s="126"/>
      <c r="H90" s="126"/>
      <c r="I90" s="126"/>
      <c r="J90" s="126"/>
      <c r="K90" s="126"/>
      <c r="L90" s="126"/>
      <c r="M90" s="126"/>
      <c r="N90" s="126"/>
      <c r="O90" s="126"/>
      <c r="P90" s="126"/>
      <c r="Q90" s="126"/>
    </row>
    <row r="91" spans="1:17" x14ac:dyDescent="0.25">
      <c r="A91" s="125"/>
      <c r="B91" s="125"/>
      <c r="C91" s="125"/>
      <c r="D91" s="126"/>
      <c r="E91" s="126"/>
      <c r="F91" s="126"/>
      <c r="G91" s="126"/>
      <c r="H91" s="126"/>
      <c r="I91" s="126"/>
      <c r="J91" s="126"/>
      <c r="K91" s="126"/>
      <c r="L91" s="126"/>
      <c r="M91" s="126"/>
      <c r="N91" s="126"/>
      <c r="O91" s="126"/>
      <c r="P91" s="126"/>
      <c r="Q91" s="126"/>
    </row>
    <row r="92" spans="1:17" x14ac:dyDescent="0.25">
      <c r="A92" s="125"/>
      <c r="B92" s="125"/>
      <c r="C92" s="125"/>
      <c r="D92" s="126"/>
      <c r="E92" s="126"/>
      <c r="F92" s="126"/>
      <c r="G92" s="126"/>
      <c r="H92" s="126"/>
      <c r="I92" s="126"/>
      <c r="J92" s="126"/>
      <c r="K92" s="126"/>
      <c r="L92" s="126"/>
      <c r="M92" s="126"/>
      <c r="N92" s="126"/>
      <c r="O92" s="126"/>
      <c r="P92" s="126"/>
      <c r="Q92" s="126"/>
    </row>
    <row r="93" spans="1:17" x14ac:dyDescent="0.25">
      <c r="A93" s="125"/>
      <c r="B93" s="125"/>
      <c r="C93" s="125"/>
      <c r="D93" s="126"/>
      <c r="E93" s="126"/>
      <c r="F93" s="126"/>
      <c r="G93" s="126"/>
      <c r="H93" s="126"/>
      <c r="I93" s="126"/>
      <c r="J93" s="126"/>
      <c r="K93" s="126"/>
      <c r="L93" s="126"/>
      <c r="M93" s="126"/>
      <c r="N93" s="126"/>
      <c r="O93" s="126"/>
      <c r="P93" s="126"/>
      <c r="Q93" s="126"/>
    </row>
    <row r="94" spans="1:17" x14ac:dyDescent="0.25">
      <c r="A94" s="125"/>
      <c r="B94" s="125"/>
      <c r="C94" s="125"/>
      <c r="D94" s="126"/>
      <c r="E94" s="126"/>
      <c r="F94" s="126"/>
      <c r="G94" s="126"/>
      <c r="H94" s="126"/>
      <c r="I94" s="126"/>
      <c r="J94" s="126"/>
      <c r="K94" s="126"/>
      <c r="L94" s="126"/>
      <c r="M94" s="126"/>
      <c r="N94" s="126"/>
      <c r="O94" s="126"/>
      <c r="P94" s="126"/>
      <c r="Q94" s="126"/>
    </row>
    <row r="95" spans="1:17" x14ac:dyDescent="0.25">
      <c r="A95" s="125"/>
      <c r="B95" s="125"/>
      <c r="C95" s="125"/>
      <c r="D95" s="126"/>
      <c r="E95" s="126"/>
      <c r="F95" s="126"/>
      <c r="G95" s="126"/>
      <c r="H95" s="126"/>
      <c r="I95" s="126"/>
      <c r="J95" s="126"/>
      <c r="K95" s="126"/>
      <c r="L95" s="126"/>
      <c r="M95" s="126"/>
      <c r="N95" s="126"/>
      <c r="O95" s="126"/>
      <c r="P95" s="126"/>
      <c r="Q95" s="126"/>
    </row>
    <row r="96" spans="1:17" x14ac:dyDescent="0.25">
      <c r="A96" s="125"/>
      <c r="B96" s="125"/>
      <c r="C96" s="125"/>
      <c r="D96" s="126"/>
      <c r="E96" s="126"/>
      <c r="F96" s="126"/>
      <c r="G96" s="126"/>
      <c r="H96" s="126"/>
      <c r="I96" s="126"/>
      <c r="J96" s="126"/>
      <c r="K96" s="126"/>
      <c r="L96" s="126"/>
      <c r="M96" s="126"/>
      <c r="N96" s="126"/>
      <c r="O96" s="126"/>
      <c r="P96" s="126"/>
      <c r="Q96" s="126"/>
    </row>
    <row r="97" spans="1:17" x14ac:dyDescent="0.25">
      <c r="A97" s="125"/>
      <c r="B97" s="125"/>
      <c r="C97" s="125"/>
      <c r="D97" s="126"/>
      <c r="E97" s="126"/>
      <c r="F97" s="126"/>
      <c r="G97" s="126"/>
      <c r="H97" s="126"/>
      <c r="I97" s="126"/>
      <c r="J97" s="126"/>
      <c r="K97" s="126"/>
      <c r="L97" s="126"/>
      <c r="M97" s="126"/>
      <c r="N97" s="126"/>
      <c r="O97" s="126"/>
      <c r="P97" s="126"/>
      <c r="Q97" s="126"/>
    </row>
    <row r="98" spans="1:17" x14ac:dyDescent="0.25">
      <c r="A98" s="125"/>
      <c r="B98" s="125"/>
      <c r="C98" s="125"/>
      <c r="D98" s="126"/>
      <c r="E98" s="126"/>
      <c r="F98" s="126"/>
      <c r="G98" s="126"/>
      <c r="H98" s="126"/>
      <c r="I98" s="126"/>
      <c r="J98" s="126"/>
      <c r="K98" s="126"/>
      <c r="L98" s="126"/>
      <c r="M98" s="126"/>
      <c r="N98" s="126"/>
      <c r="O98" s="126"/>
      <c r="P98" s="126"/>
      <c r="Q98" s="126"/>
    </row>
    <row r="99" spans="1:17" x14ac:dyDescent="0.25">
      <c r="A99" s="125"/>
      <c r="B99" s="125"/>
      <c r="C99" s="125"/>
      <c r="D99" s="126"/>
      <c r="E99" s="126"/>
      <c r="F99" s="126"/>
      <c r="G99" s="126"/>
      <c r="H99" s="126"/>
      <c r="I99" s="126"/>
      <c r="J99" s="126"/>
      <c r="K99" s="126"/>
      <c r="L99" s="126"/>
      <c r="M99" s="126"/>
      <c r="N99" s="126"/>
      <c r="O99" s="126"/>
      <c r="P99" s="126"/>
      <c r="Q99" s="126"/>
    </row>
    <row r="100" spans="1:17" x14ac:dyDescent="0.25">
      <c r="A100" s="125"/>
      <c r="B100" s="125"/>
      <c r="C100" s="125"/>
      <c r="D100" s="126"/>
      <c r="E100" s="126"/>
      <c r="F100" s="126"/>
      <c r="G100" s="126"/>
      <c r="H100" s="126"/>
      <c r="I100" s="126"/>
      <c r="J100" s="126"/>
      <c r="K100" s="126"/>
      <c r="L100" s="126"/>
      <c r="M100" s="126"/>
      <c r="N100" s="126"/>
      <c r="O100" s="126"/>
      <c r="P100" s="126"/>
      <c r="Q100" s="126"/>
    </row>
    <row r="101" spans="1:17" x14ac:dyDescent="0.25">
      <c r="A101" s="125"/>
      <c r="B101" s="125"/>
      <c r="C101" s="125"/>
      <c r="D101" s="126"/>
      <c r="E101" s="126"/>
      <c r="F101" s="126"/>
      <c r="G101" s="126"/>
      <c r="H101" s="126"/>
      <c r="I101" s="126"/>
      <c r="J101" s="126"/>
      <c r="K101" s="126"/>
      <c r="L101" s="126"/>
      <c r="M101" s="126"/>
      <c r="N101" s="126"/>
      <c r="O101" s="126"/>
      <c r="P101" s="126"/>
      <c r="Q101" s="126"/>
    </row>
    <row r="102" spans="1:17" x14ac:dyDescent="0.25">
      <c r="A102" s="125"/>
      <c r="B102" s="125"/>
      <c r="C102" s="125"/>
      <c r="D102" s="126"/>
      <c r="E102" s="126"/>
      <c r="F102" s="126"/>
      <c r="G102" s="126"/>
      <c r="H102" s="126"/>
      <c r="I102" s="126"/>
      <c r="J102" s="126"/>
      <c r="K102" s="126"/>
      <c r="L102" s="126"/>
      <c r="M102" s="126"/>
      <c r="N102" s="126"/>
      <c r="O102" s="126"/>
      <c r="P102" s="126"/>
      <c r="Q102" s="126"/>
    </row>
    <row r="103" spans="1:17" x14ac:dyDescent="0.25">
      <c r="A103" s="125"/>
      <c r="B103" s="125"/>
      <c r="C103" s="125"/>
      <c r="D103" s="126"/>
      <c r="E103" s="126"/>
      <c r="F103" s="126"/>
      <c r="G103" s="126"/>
      <c r="H103" s="126"/>
      <c r="I103" s="126"/>
      <c r="J103" s="126"/>
      <c r="K103" s="126"/>
      <c r="L103" s="126"/>
      <c r="M103" s="126"/>
      <c r="N103" s="126"/>
      <c r="O103" s="126"/>
      <c r="P103" s="126"/>
      <c r="Q103" s="126"/>
    </row>
    <row r="104" spans="1:17" x14ac:dyDescent="0.25">
      <c r="A104" s="125"/>
      <c r="B104" s="125"/>
      <c r="C104" s="125"/>
      <c r="D104" s="126"/>
      <c r="E104" s="126"/>
      <c r="F104" s="126"/>
      <c r="G104" s="126"/>
      <c r="H104" s="126"/>
      <c r="I104" s="126"/>
      <c r="J104" s="126"/>
      <c r="K104" s="126"/>
      <c r="L104" s="126"/>
      <c r="M104" s="126"/>
      <c r="N104" s="126"/>
      <c r="O104" s="126"/>
      <c r="P104" s="126"/>
      <c r="Q104" s="126"/>
    </row>
    <row r="105" spans="1:17" x14ac:dyDescent="0.25">
      <c r="A105" s="125"/>
      <c r="B105" s="125"/>
      <c r="C105" s="125"/>
      <c r="D105" s="126"/>
      <c r="E105" s="126"/>
      <c r="F105" s="126"/>
      <c r="G105" s="126"/>
      <c r="H105" s="126"/>
      <c r="I105" s="126"/>
      <c r="J105" s="126"/>
      <c r="K105" s="126"/>
      <c r="L105" s="126"/>
      <c r="M105" s="126"/>
      <c r="N105" s="126"/>
      <c r="O105" s="126"/>
      <c r="P105" s="126"/>
      <c r="Q105" s="126"/>
    </row>
    <row r="106" spans="1:17" x14ac:dyDescent="0.25">
      <c r="A106" s="125"/>
      <c r="B106" s="125"/>
      <c r="C106" s="125"/>
      <c r="D106" s="126"/>
      <c r="E106" s="126"/>
      <c r="F106" s="126"/>
      <c r="G106" s="126"/>
      <c r="H106" s="126"/>
      <c r="I106" s="126"/>
      <c r="J106" s="126"/>
      <c r="K106" s="126"/>
      <c r="L106" s="126"/>
      <c r="M106" s="126"/>
      <c r="N106" s="126"/>
      <c r="O106" s="126"/>
      <c r="P106" s="126"/>
      <c r="Q106" s="126"/>
    </row>
    <row r="107" spans="1:17" x14ac:dyDescent="0.25">
      <c r="A107" s="125"/>
      <c r="B107" s="125"/>
      <c r="C107" s="125"/>
      <c r="D107" s="126"/>
      <c r="E107" s="126"/>
      <c r="F107" s="126"/>
      <c r="G107" s="126"/>
      <c r="H107" s="126"/>
      <c r="I107" s="126"/>
      <c r="J107" s="126"/>
      <c r="K107" s="126"/>
      <c r="L107" s="126"/>
      <c r="M107" s="126"/>
      <c r="N107" s="126"/>
      <c r="O107" s="126"/>
      <c r="P107" s="126"/>
      <c r="Q107" s="126"/>
    </row>
    <row r="108" spans="1:17" x14ac:dyDescent="0.25">
      <c r="A108" s="125"/>
      <c r="B108" s="125"/>
      <c r="C108" s="125"/>
      <c r="D108" s="126"/>
      <c r="E108" s="126"/>
      <c r="F108" s="126"/>
      <c r="G108" s="126"/>
      <c r="H108" s="126"/>
      <c r="I108" s="126"/>
      <c r="J108" s="126"/>
      <c r="K108" s="126"/>
      <c r="L108" s="126"/>
      <c r="M108" s="126"/>
      <c r="N108" s="126"/>
      <c r="O108" s="126"/>
      <c r="P108" s="126"/>
      <c r="Q108" s="126"/>
    </row>
    <row r="109" spans="1:17" x14ac:dyDescent="0.25">
      <c r="A109" s="125"/>
      <c r="B109" s="125"/>
      <c r="C109" s="125"/>
      <c r="D109" s="126"/>
      <c r="E109" s="126"/>
      <c r="F109" s="126"/>
      <c r="G109" s="126"/>
      <c r="H109" s="126"/>
      <c r="I109" s="126"/>
      <c r="J109" s="126"/>
      <c r="K109" s="126"/>
      <c r="L109" s="126"/>
      <c r="M109" s="126"/>
      <c r="N109" s="126"/>
      <c r="O109" s="126"/>
      <c r="P109" s="126"/>
      <c r="Q109" s="126"/>
    </row>
    <row r="110" spans="1:17" x14ac:dyDescent="0.25">
      <c r="A110" s="125"/>
      <c r="B110" s="125"/>
      <c r="C110" s="125"/>
      <c r="D110" s="126"/>
      <c r="E110" s="126"/>
      <c r="F110" s="126"/>
      <c r="G110" s="126"/>
      <c r="H110" s="126"/>
      <c r="I110" s="126"/>
      <c r="J110" s="126"/>
      <c r="K110" s="126"/>
      <c r="L110" s="126"/>
      <c r="M110" s="126"/>
      <c r="N110" s="126"/>
      <c r="O110" s="126"/>
      <c r="P110" s="126"/>
      <c r="Q110" s="126"/>
    </row>
    <row r="111" spans="1:17" x14ac:dyDescent="0.25">
      <c r="A111" s="125"/>
      <c r="B111" s="125"/>
      <c r="C111" s="125"/>
      <c r="D111" s="126"/>
      <c r="E111" s="126"/>
      <c r="F111" s="126"/>
      <c r="G111" s="126"/>
      <c r="H111" s="126"/>
      <c r="I111" s="126"/>
      <c r="J111" s="126"/>
      <c r="K111" s="126"/>
      <c r="L111" s="126"/>
      <c r="M111" s="126"/>
      <c r="N111" s="126"/>
      <c r="O111" s="126"/>
      <c r="P111" s="126"/>
      <c r="Q111" s="126"/>
    </row>
    <row r="112" spans="1:17" x14ac:dyDescent="0.25">
      <c r="A112" s="125"/>
      <c r="B112" s="125"/>
      <c r="C112" s="125"/>
      <c r="D112" s="126"/>
      <c r="E112" s="126"/>
      <c r="F112" s="126"/>
      <c r="G112" s="126"/>
      <c r="H112" s="126"/>
      <c r="I112" s="126"/>
      <c r="J112" s="126"/>
      <c r="K112" s="126"/>
      <c r="L112" s="126"/>
      <c r="M112" s="126"/>
      <c r="N112" s="126"/>
      <c r="O112" s="126"/>
      <c r="P112" s="126"/>
      <c r="Q112" s="126"/>
    </row>
    <row r="113" spans="1:17" x14ac:dyDescent="0.25">
      <c r="A113" s="125"/>
      <c r="B113" s="125"/>
      <c r="C113" s="125"/>
      <c r="D113" s="126"/>
      <c r="E113" s="126"/>
      <c r="F113" s="126"/>
      <c r="G113" s="126"/>
      <c r="H113" s="126"/>
      <c r="I113" s="126"/>
      <c r="J113" s="126"/>
      <c r="K113" s="126"/>
      <c r="L113" s="126"/>
      <c r="M113" s="126"/>
      <c r="N113" s="126"/>
      <c r="O113" s="126"/>
      <c r="P113" s="126"/>
      <c r="Q113" s="126"/>
    </row>
    <row r="114" spans="1:17" x14ac:dyDescent="0.25">
      <c r="A114" s="125"/>
      <c r="B114" s="125"/>
      <c r="C114" s="125"/>
      <c r="D114" s="126"/>
      <c r="E114" s="126"/>
      <c r="F114" s="126"/>
      <c r="G114" s="126"/>
      <c r="H114" s="126"/>
      <c r="I114" s="126"/>
      <c r="J114" s="126"/>
      <c r="K114" s="126"/>
      <c r="L114" s="126"/>
      <c r="M114" s="126"/>
      <c r="N114" s="126"/>
      <c r="O114" s="126"/>
      <c r="P114" s="126"/>
      <c r="Q114" s="126"/>
    </row>
    <row r="115" spans="1:17" x14ac:dyDescent="0.25">
      <c r="A115" s="125"/>
      <c r="B115" s="125"/>
      <c r="C115" s="125"/>
      <c r="D115" s="126"/>
      <c r="E115" s="126"/>
      <c r="F115" s="126"/>
      <c r="G115" s="126"/>
      <c r="H115" s="126"/>
      <c r="I115" s="126"/>
      <c r="J115" s="126"/>
      <c r="K115" s="126"/>
      <c r="L115" s="126"/>
      <c r="M115" s="126"/>
      <c r="N115" s="126"/>
      <c r="O115" s="126"/>
      <c r="P115" s="126"/>
      <c r="Q115" s="126"/>
    </row>
    <row r="116" spans="1:17" x14ac:dyDescent="0.25">
      <c r="A116" s="125"/>
      <c r="B116" s="125"/>
      <c r="C116" s="125"/>
      <c r="D116" s="126"/>
      <c r="E116" s="126"/>
      <c r="F116" s="126"/>
      <c r="G116" s="126"/>
      <c r="H116" s="126"/>
      <c r="I116" s="126"/>
      <c r="J116" s="126"/>
      <c r="K116" s="126"/>
      <c r="L116" s="126"/>
      <c r="M116" s="126"/>
      <c r="N116" s="126"/>
      <c r="O116" s="126"/>
      <c r="P116" s="126"/>
      <c r="Q116" s="126"/>
    </row>
    <row r="117" spans="1:17" x14ac:dyDescent="0.25">
      <c r="A117" s="125"/>
      <c r="B117" s="125"/>
      <c r="C117" s="125"/>
      <c r="D117" s="126"/>
      <c r="E117" s="126"/>
      <c r="F117" s="126"/>
      <c r="G117" s="126"/>
      <c r="H117" s="126"/>
      <c r="I117" s="126"/>
      <c r="J117" s="126"/>
      <c r="K117" s="126"/>
      <c r="L117" s="126"/>
      <c r="M117" s="126"/>
      <c r="N117" s="126"/>
      <c r="O117" s="126"/>
      <c r="P117" s="126"/>
      <c r="Q117" s="126"/>
    </row>
    <row r="118" spans="1:17" x14ac:dyDescent="0.25">
      <c r="A118" s="125"/>
      <c r="B118" s="125"/>
      <c r="C118" s="125"/>
      <c r="D118" s="126"/>
      <c r="E118" s="126"/>
      <c r="F118" s="126"/>
      <c r="G118" s="126"/>
      <c r="H118" s="126"/>
      <c r="I118" s="126"/>
      <c r="J118" s="126"/>
      <c r="K118" s="126"/>
      <c r="L118" s="126"/>
      <c r="M118" s="126"/>
      <c r="N118" s="126"/>
      <c r="O118" s="126"/>
      <c r="P118" s="126"/>
      <c r="Q118" s="126"/>
    </row>
    <row r="119" spans="1:17" x14ac:dyDescent="0.25">
      <c r="A119" s="125"/>
      <c r="B119" s="125"/>
      <c r="C119" s="125"/>
      <c r="D119" s="126"/>
      <c r="E119" s="126"/>
      <c r="F119" s="126"/>
      <c r="G119" s="126"/>
      <c r="H119" s="126"/>
      <c r="I119" s="126"/>
      <c r="J119" s="126"/>
      <c r="K119" s="126"/>
      <c r="L119" s="126"/>
      <c r="M119" s="126"/>
      <c r="N119" s="126"/>
      <c r="O119" s="126"/>
      <c r="P119" s="126"/>
      <c r="Q119" s="126"/>
    </row>
    <row r="120" spans="1:17" x14ac:dyDescent="0.25">
      <c r="A120" s="125"/>
      <c r="B120" s="125"/>
      <c r="C120" s="125"/>
      <c r="D120" s="126"/>
      <c r="E120" s="126"/>
      <c r="F120" s="126"/>
      <c r="G120" s="126"/>
      <c r="H120" s="126"/>
      <c r="I120" s="126"/>
      <c r="J120" s="126"/>
      <c r="K120" s="126"/>
      <c r="L120" s="126"/>
      <c r="M120" s="126"/>
      <c r="N120" s="126"/>
      <c r="O120" s="126"/>
      <c r="P120" s="126"/>
      <c r="Q120" s="126"/>
    </row>
    <row r="121" spans="1:17" x14ac:dyDescent="0.25">
      <c r="A121" s="125"/>
      <c r="B121" s="125"/>
      <c r="C121" s="125"/>
      <c r="D121" s="126"/>
      <c r="E121" s="126"/>
      <c r="F121" s="126"/>
      <c r="G121" s="126"/>
      <c r="H121" s="126"/>
      <c r="I121" s="126"/>
      <c r="J121" s="126"/>
      <c r="K121" s="126"/>
      <c r="L121" s="126"/>
      <c r="M121" s="126"/>
      <c r="N121" s="126"/>
      <c r="O121" s="126"/>
      <c r="P121" s="126"/>
      <c r="Q121" s="126"/>
    </row>
    <row r="122" spans="1:17" x14ac:dyDescent="0.25">
      <c r="A122" s="125"/>
      <c r="B122" s="125"/>
      <c r="C122" s="125"/>
      <c r="D122" s="126"/>
      <c r="E122" s="126"/>
      <c r="F122" s="126"/>
      <c r="G122" s="126"/>
      <c r="H122" s="126"/>
      <c r="I122" s="126"/>
      <c r="J122" s="126"/>
      <c r="K122" s="126"/>
      <c r="L122" s="126"/>
      <c r="M122" s="126"/>
      <c r="N122" s="126"/>
      <c r="O122" s="126"/>
      <c r="P122" s="126"/>
      <c r="Q122" s="126"/>
    </row>
    <row r="123" spans="1:17" x14ac:dyDescent="0.25">
      <c r="A123" s="125"/>
      <c r="B123" s="125"/>
      <c r="C123" s="125"/>
      <c r="D123" s="126"/>
      <c r="E123" s="126"/>
      <c r="F123" s="126"/>
      <c r="G123" s="126"/>
      <c r="H123" s="126"/>
      <c r="I123" s="126"/>
      <c r="J123" s="126"/>
      <c r="K123" s="126"/>
      <c r="L123" s="126"/>
      <c r="M123" s="126"/>
      <c r="N123" s="126"/>
      <c r="O123" s="126"/>
      <c r="P123" s="126"/>
      <c r="Q123" s="126"/>
    </row>
    <row r="124" spans="1:17" x14ac:dyDescent="0.25">
      <c r="A124" s="125"/>
      <c r="B124" s="125"/>
      <c r="C124" s="125"/>
      <c r="D124" s="126"/>
      <c r="E124" s="126"/>
      <c r="F124" s="126"/>
      <c r="G124" s="126"/>
      <c r="H124" s="126"/>
      <c r="I124" s="126"/>
      <c r="J124" s="126"/>
      <c r="K124" s="126"/>
      <c r="L124" s="126"/>
      <c r="M124" s="126"/>
      <c r="N124" s="126"/>
      <c r="O124" s="126"/>
      <c r="P124" s="126"/>
      <c r="Q124" s="126"/>
    </row>
    <row r="125" spans="1:17" x14ac:dyDescent="0.25">
      <c r="A125" s="125"/>
      <c r="B125" s="125"/>
      <c r="C125" s="125"/>
      <c r="D125" s="126"/>
      <c r="E125" s="126"/>
      <c r="F125" s="126"/>
      <c r="G125" s="126"/>
      <c r="H125" s="126"/>
      <c r="I125" s="126"/>
      <c r="J125" s="126"/>
      <c r="K125" s="126"/>
      <c r="L125" s="126"/>
      <c r="M125" s="126"/>
      <c r="N125" s="126"/>
      <c r="O125" s="126"/>
      <c r="P125" s="126"/>
      <c r="Q125" s="126"/>
    </row>
    <row r="126" spans="1:17" x14ac:dyDescent="0.25">
      <c r="A126" s="125"/>
      <c r="B126" s="125"/>
      <c r="C126" s="125"/>
      <c r="D126" s="126"/>
      <c r="E126" s="126"/>
      <c r="F126" s="126"/>
      <c r="G126" s="126"/>
      <c r="H126" s="126"/>
      <c r="I126" s="126"/>
      <c r="J126" s="126"/>
      <c r="K126" s="126"/>
      <c r="L126" s="126"/>
      <c r="M126" s="126"/>
      <c r="N126" s="126"/>
      <c r="O126" s="126"/>
      <c r="P126" s="126"/>
      <c r="Q126" s="126"/>
    </row>
    <row r="127" spans="1:17" x14ac:dyDescent="0.25">
      <c r="A127" s="125"/>
      <c r="B127" s="125"/>
      <c r="C127" s="125"/>
      <c r="D127" s="126"/>
      <c r="E127" s="126"/>
      <c r="F127" s="126"/>
      <c r="G127" s="126"/>
      <c r="H127" s="126"/>
      <c r="I127" s="126"/>
      <c r="J127" s="126"/>
      <c r="K127" s="126"/>
      <c r="L127" s="126"/>
      <c r="M127" s="126"/>
      <c r="N127" s="126"/>
      <c r="O127" s="126"/>
      <c r="P127" s="126"/>
      <c r="Q127" s="126"/>
    </row>
    <row r="128" spans="1:17" x14ac:dyDescent="0.25">
      <c r="A128" s="125"/>
      <c r="B128" s="125"/>
      <c r="C128" s="125"/>
      <c r="D128" s="126"/>
      <c r="E128" s="126"/>
      <c r="F128" s="126"/>
      <c r="G128" s="126"/>
      <c r="H128" s="126"/>
      <c r="I128" s="126"/>
      <c r="J128" s="126"/>
      <c r="K128" s="126"/>
      <c r="L128" s="126"/>
      <c r="M128" s="126"/>
      <c r="N128" s="126"/>
      <c r="O128" s="126"/>
      <c r="P128" s="126"/>
      <c r="Q128" s="126"/>
    </row>
    <row r="129" spans="1:17" x14ac:dyDescent="0.25">
      <c r="A129" s="125"/>
      <c r="B129" s="125"/>
      <c r="C129" s="125"/>
      <c r="D129" s="126"/>
      <c r="E129" s="126"/>
      <c r="F129" s="126"/>
      <c r="G129" s="126"/>
      <c r="H129" s="126"/>
      <c r="I129" s="126"/>
      <c r="J129" s="126"/>
      <c r="K129" s="126"/>
      <c r="L129" s="126"/>
      <c r="M129" s="126"/>
      <c r="N129" s="126"/>
      <c r="O129" s="126"/>
      <c r="P129" s="126"/>
      <c r="Q129" s="126"/>
    </row>
    <row r="130" spans="1:17" x14ac:dyDescent="0.25">
      <c r="A130" s="125"/>
      <c r="B130" s="125"/>
      <c r="C130" s="125"/>
      <c r="D130" s="126"/>
      <c r="E130" s="126"/>
      <c r="F130" s="126"/>
      <c r="G130" s="126"/>
      <c r="H130" s="126"/>
      <c r="I130" s="126"/>
      <c r="J130" s="126"/>
      <c r="K130" s="126"/>
      <c r="L130" s="126"/>
      <c r="M130" s="126"/>
      <c r="N130" s="126"/>
      <c r="O130" s="126"/>
      <c r="P130" s="126"/>
      <c r="Q130" s="126"/>
    </row>
    <row r="131" spans="1:17" x14ac:dyDescent="0.25">
      <c r="A131" s="125"/>
      <c r="B131" s="125"/>
      <c r="C131" s="125"/>
      <c r="D131" s="126"/>
      <c r="E131" s="126"/>
      <c r="F131" s="126"/>
      <c r="G131" s="126"/>
      <c r="H131" s="126"/>
      <c r="I131" s="126"/>
      <c r="J131" s="126"/>
      <c r="K131" s="126"/>
      <c r="L131" s="126"/>
      <c r="M131" s="126"/>
      <c r="N131" s="126"/>
      <c r="O131" s="126"/>
      <c r="P131" s="126"/>
      <c r="Q131" s="126"/>
    </row>
    <row r="132" spans="1:17" x14ac:dyDescent="0.25">
      <c r="A132" s="125"/>
      <c r="B132" s="125"/>
      <c r="C132" s="125"/>
      <c r="D132" s="126"/>
      <c r="E132" s="126"/>
      <c r="F132" s="126"/>
      <c r="G132" s="126"/>
      <c r="H132" s="126"/>
      <c r="I132" s="126"/>
      <c r="J132" s="126"/>
      <c r="K132" s="126"/>
      <c r="L132" s="126"/>
      <c r="M132" s="126"/>
      <c r="N132" s="126"/>
      <c r="O132" s="126"/>
      <c r="P132" s="126"/>
      <c r="Q132" s="12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46C14-3A5B-49E0-A397-8C12BADDD181}">
  <dimension ref="A1:I199"/>
  <sheetViews>
    <sheetView zoomScale="70" zoomScaleNormal="70" workbookViewId="0">
      <selection activeCell="A2" sqref="A2"/>
    </sheetView>
  </sheetViews>
  <sheetFormatPr defaultColWidth="9.28515625" defaultRowHeight="15" x14ac:dyDescent="0.25"/>
  <cols>
    <col min="1" max="1" width="84.140625" style="99" customWidth="1"/>
    <col min="2" max="2" width="15.7109375" style="98" customWidth="1"/>
    <col min="3" max="3" width="15.7109375" style="99" customWidth="1"/>
    <col min="4" max="4" width="15.7109375" style="98" customWidth="1"/>
    <col min="5" max="5" width="15.7109375" style="99" customWidth="1"/>
    <col min="6" max="6" width="15.7109375" style="98" customWidth="1"/>
    <col min="7" max="7" width="15.7109375" style="99" customWidth="1"/>
    <col min="8" max="9" width="9.28515625" style="99"/>
    <col min="10" max="10" width="24.42578125" style="99" customWidth="1"/>
    <col min="11" max="16384" width="9.28515625" style="99"/>
  </cols>
  <sheetData>
    <row r="1" spans="1:9" x14ac:dyDescent="0.25">
      <c r="A1" s="97" t="s">
        <v>437</v>
      </c>
    </row>
    <row r="2" spans="1:9" x14ac:dyDescent="0.25">
      <c r="A2" s="97" t="s">
        <v>438</v>
      </c>
    </row>
    <row r="3" spans="1:9" x14ac:dyDescent="0.25">
      <c r="B3" s="142" t="s">
        <v>439</v>
      </c>
      <c r="C3" s="143"/>
      <c r="D3" s="142" t="s">
        <v>440</v>
      </c>
      <c r="E3" s="143"/>
      <c r="F3" s="142" t="s">
        <v>441</v>
      </c>
      <c r="G3" s="143"/>
    </row>
    <row r="4" spans="1:9" x14ac:dyDescent="0.25">
      <c r="B4" s="100" t="s">
        <v>442</v>
      </c>
      <c r="C4" s="101" t="s">
        <v>443</v>
      </c>
      <c r="D4" s="100" t="s">
        <v>442</v>
      </c>
      <c r="E4" s="101" t="s">
        <v>443</v>
      </c>
      <c r="F4" s="100" t="s">
        <v>444</v>
      </c>
      <c r="G4" s="101" t="s">
        <v>443</v>
      </c>
    </row>
    <row r="5" spans="1:9" x14ac:dyDescent="0.25">
      <c r="A5" t="s">
        <v>554</v>
      </c>
      <c r="B5" s="102">
        <f>VLOOKUP($A5,'Reservation data'!$C$7:$Q$89,8,FALSE)</f>
        <v>0</v>
      </c>
      <c r="C5" s="103">
        <f>TRUNC(B5/B6,6)</f>
        <v>0</v>
      </c>
      <c r="D5" s="102">
        <f>VLOOKUP($A5,'Reservation data'!$C$7:$Q$89,10,FALSE)</f>
        <v>0</v>
      </c>
      <c r="E5" s="103">
        <f t="shared" ref="E5" si="0">TRUNC(D5/D6,6)</f>
        <v>0</v>
      </c>
      <c r="F5" s="102">
        <f>VLOOKUP($A5,'Reservation data'!$C$7:$Q$89,6,FALSE)</f>
        <v>0</v>
      </c>
      <c r="G5" s="103">
        <f t="shared" ref="G5" si="1">TRUNC(F5/F6,6)</f>
        <v>0</v>
      </c>
      <c r="I5"/>
    </row>
    <row r="6" spans="1:9" x14ac:dyDescent="0.25">
      <c r="A6" t="str">
        <f>LEFT(A5,FIND("County (",A5)+5)&amp;", New Mexico"</f>
        <v>Catron County, New Mexico</v>
      </c>
      <c r="B6" s="102">
        <f>VLOOKUP($A6,'Reservation data'!$C$7:$Q$89,8,FALSE)</f>
        <v>961</v>
      </c>
      <c r="C6" s="103"/>
      <c r="D6" s="102">
        <f>VLOOKUP($A6,'Reservation data'!$C$7:$Q$89,10,FALSE)</f>
        <v>58</v>
      </c>
      <c r="E6" s="103"/>
      <c r="F6" s="102">
        <f>VLOOKUP($A6,'Reservation data'!$C$7:$Q$89,6,FALSE)</f>
        <v>1019</v>
      </c>
      <c r="G6" s="103"/>
      <c r="I6"/>
    </row>
    <row r="7" spans="1:9" x14ac:dyDescent="0.25">
      <c r="A7" t="s">
        <v>557</v>
      </c>
      <c r="B7" s="102">
        <f>VLOOKUP($A7,'Reservation data'!$C$7:$Q$89,8,FALSE)</f>
        <v>1157</v>
      </c>
      <c r="C7" s="103">
        <f t="shared" ref="C7" si="2">TRUNC(B7/B8,6)</f>
        <v>0.12982399999999999</v>
      </c>
      <c r="D7" s="102">
        <f>VLOOKUP($A7,'Reservation data'!$C$7:$Q$89,10,FALSE)</f>
        <v>34</v>
      </c>
      <c r="E7" s="103">
        <f t="shared" ref="E7" si="3">TRUNC(D7/D8,6)</f>
        <v>4.8779999999999997E-2</v>
      </c>
      <c r="F7" s="102">
        <f>VLOOKUP($A7,'Reservation data'!$C$7:$Q$89,6,FALSE)</f>
        <v>1191</v>
      </c>
      <c r="G7" s="103">
        <f t="shared" ref="G7" si="4">TRUNC(F7/F8,6)</f>
        <v>0.123946</v>
      </c>
      <c r="I7"/>
    </row>
    <row r="8" spans="1:9" x14ac:dyDescent="0.25">
      <c r="A8" t="str">
        <f>LEFT(A7,FIND("County (",A7)+5)&amp;", New Mexico"</f>
        <v>Cibola County, New Mexico</v>
      </c>
      <c r="B8" s="102">
        <f>VLOOKUP($A8,'Reservation data'!$C$7:$Q$89,8,FALSE)</f>
        <v>8912</v>
      </c>
      <c r="C8" s="103"/>
      <c r="D8" s="102">
        <f>VLOOKUP($A8,'Reservation data'!$C$7:$Q$89,10,FALSE)</f>
        <v>697</v>
      </c>
      <c r="E8" s="103"/>
      <c r="F8" s="102">
        <f>VLOOKUP($A8,'Reservation data'!$C$7:$Q$89,6,FALSE)</f>
        <v>9609</v>
      </c>
      <c r="G8" s="103"/>
      <c r="I8"/>
    </row>
    <row r="9" spans="1:9" x14ac:dyDescent="0.25">
      <c r="A9" t="s">
        <v>560</v>
      </c>
      <c r="B9" s="102">
        <f>VLOOKUP($A9,'Reservation data'!$C$7:$Q$89,8,FALSE)</f>
        <v>0</v>
      </c>
      <c r="C9" s="103">
        <f t="shared" ref="C9" si="5">TRUNC(B9/B10,6)</f>
        <v>0</v>
      </c>
      <c r="D9" s="102">
        <f>VLOOKUP($A9,'Reservation data'!$C$7:$Q$89,10,FALSE)</f>
        <v>0</v>
      </c>
      <c r="E9" s="103">
        <f t="shared" ref="E9" si="6">TRUNC(D9/D10,6)</f>
        <v>0</v>
      </c>
      <c r="F9" s="102">
        <f>VLOOKUP($A9,'Reservation data'!$C$7:$Q$89,6,FALSE)</f>
        <v>0</v>
      </c>
      <c r="G9" s="103">
        <f t="shared" ref="G9" si="7">TRUNC(F9/F10,6)</f>
        <v>0</v>
      </c>
      <c r="I9"/>
    </row>
    <row r="10" spans="1:9" x14ac:dyDescent="0.25">
      <c r="A10" t="str">
        <f>LEFT(A9,FIND("County (",A9)+5)&amp;", New Mexico"</f>
        <v>Socorro County, New Mexico</v>
      </c>
      <c r="B10" s="102">
        <f>VLOOKUP($A10,'Reservation data'!$C$7:$Q$89,8,FALSE)</f>
        <v>5119</v>
      </c>
      <c r="C10" s="103"/>
      <c r="D10" s="102">
        <f>VLOOKUP($A10,'Reservation data'!$C$7:$Q$89,10,FALSE)</f>
        <v>237</v>
      </c>
      <c r="E10" s="103"/>
      <c r="F10" s="102">
        <f>VLOOKUP($A10,'Reservation data'!$C$7:$Q$89,6,FALSE)</f>
        <v>5356</v>
      </c>
      <c r="G10" s="103"/>
      <c r="I10"/>
    </row>
    <row r="11" spans="1:9" x14ac:dyDescent="0.25">
      <c r="A11"/>
      <c r="B11" s="102"/>
      <c r="C11" s="103"/>
      <c r="D11" s="102"/>
      <c r="E11" s="103"/>
      <c r="F11" s="102"/>
      <c r="G11" s="103"/>
      <c r="I11"/>
    </row>
    <row r="12" spans="1:9" x14ac:dyDescent="0.25">
      <c r="A12" t="s">
        <v>563</v>
      </c>
      <c r="B12" s="102">
        <f>VLOOKUP($A12,'Reservation data'!$C$7:$Q$89,8,FALSE)</f>
        <v>678</v>
      </c>
      <c r="C12" s="103">
        <f t="shared" ref="C12" si="8">TRUNC(B12/B13,6)</f>
        <v>1.0126E-2</v>
      </c>
      <c r="D12" s="102">
        <f>VLOOKUP($A12,'Reservation data'!$C$7:$Q$89,10,FALSE)</f>
        <v>52</v>
      </c>
      <c r="E12" s="103">
        <f t="shared" ref="E12" si="9">TRUNC(D12/D13,6)</f>
        <v>1.2413E-2</v>
      </c>
      <c r="F12" s="102">
        <f>VLOOKUP($A12,'Reservation data'!$C$7:$Q$89,6,FALSE)</f>
        <v>730</v>
      </c>
      <c r="G12" s="103">
        <f t="shared" ref="G12" si="10">TRUNC(F12/F13,6)</f>
        <v>1.0260999999999999E-2</v>
      </c>
      <c r="I12"/>
    </row>
    <row r="13" spans="1:9" x14ac:dyDescent="0.25">
      <c r="A13" t="str">
        <f>LEFT(A12,FIND("County (",A12)+5)&amp;", New Mexico"</f>
        <v>Sandoval County, New Mexico</v>
      </c>
      <c r="B13" s="102">
        <f>VLOOKUP($A13,'Reservation data'!$C$7:$Q$89,8,FALSE)</f>
        <v>66950</v>
      </c>
      <c r="C13" s="103"/>
      <c r="D13" s="102">
        <f>VLOOKUP($A13,'Reservation data'!$C$7:$Q$89,10,FALSE)</f>
        <v>4189</v>
      </c>
      <c r="E13" s="103"/>
      <c r="F13" s="102">
        <f>VLOOKUP($A13,'Reservation data'!$C$7:$Q$89,6,FALSE)</f>
        <v>71139</v>
      </c>
      <c r="G13" s="103"/>
      <c r="I13"/>
    </row>
    <row r="14" spans="1:9" x14ac:dyDescent="0.25">
      <c r="A14" t="s">
        <v>566</v>
      </c>
      <c r="B14" s="102">
        <f>VLOOKUP($A14,'Reservation data'!$C$7:$Q$89,8,FALSE)</f>
        <v>13</v>
      </c>
      <c r="C14" s="103">
        <f t="shared" ref="C14" si="11">TRUNC(B14/B15,6)</f>
        <v>1.8100000000000001E-4</v>
      </c>
      <c r="D14" s="102">
        <f>VLOOKUP($A14,'Reservation data'!$C$7:$Q$89,10,FALSE)</f>
        <v>0</v>
      </c>
      <c r="E14" s="103">
        <f t="shared" ref="E14" si="12">TRUNC(D14/D15,6)</f>
        <v>0</v>
      </c>
      <c r="F14" s="102">
        <f>VLOOKUP($A14,'Reservation data'!$C$7:$Q$89,6,FALSE)</f>
        <v>13</v>
      </c>
      <c r="G14" s="103">
        <f t="shared" ref="G14" si="13">TRUNC(F14/F15,6)</f>
        <v>1.7200000000000001E-4</v>
      </c>
      <c r="I14"/>
    </row>
    <row r="15" spans="1:9" x14ac:dyDescent="0.25">
      <c r="A15" t="str">
        <f>LEFT(A14,FIND("County (",A14)+5)&amp;", New Mexico"</f>
        <v>Santa Fe County, New Mexico</v>
      </c>
      <c r="B15" s="102">
        <f>VLOOKUP($A15,'Reservation data'!$C$7:$Q$89,8,FALSE)</f>
        <v>71477</v>
      </c>
      <c r="C15" s="103"/>
      <c r="D15" s="102">
        <f>VLOOKUP($A15,'Reservation data'!$C$7:$Q$89,10,FALSE)</f>
        <v>4063</v>
      </c>
      <c r="E15" s="103"/>
      <c r="F15" s="102">
        <f>VLOOKUP($A15,'Reservation data'!$C$7:$Q$89,6,FALSE)</f>
        <v>75540</v>
      </c>
      <c r="G15" s="103"/>
      <c r="I15"/>
    </row>
    <row r="16" spans="1:9" x14ac:dyDescent="0.25">
      <c r="A16"/>
      <c r="B16" s="102"/>
      <c r="C16" s="103"/>
      <c r="D16" s="102"/>
      <c r="E16" s="103"/>
      <c r="F16" s="102"/>
      <c r="G16" s="103"/>
      <c r="I16"/>
    </row>
    <row r="17" spans="1:9" x14ac:dyDescent="0.25">
      <c r="A17" t="s">
        <v>569</v>
      </c>
      <c r="B17" s="102">
        <f>VLOOKUP($A17,'Reservation data'!$C$7:$Q$89,8,FALSE)</f>
        <v>0</v>
      </c>
      <c r="C17" s="103">
        <f t="shared" ref="C17" si="14">TRUNC(B17/B18,6)</f>
        <v>0</v>
      </c>
      <c r="D17" s="102">
        <f>VLOOKUP($A17,'Reservation data'!$C$7:$Q$89,10,FALSE)</f>
        <v>0</v>
      </c>
      <c r="E17" s="103">
        <f t="shared" ref="E17" si="15">TRUNC(D17/D18,6)</f>
        <v>0</v>
      </c>
      <c r="F17" s="102">
        <f>VLOOKUP($A17,'Reservation data'!$C$7:$Q$89,6,FALSE)</f>
        <v>0</v>
      </c>
      <c r="G17" s="103">
        <f t="shared" ref="G17" si="16">TRUNC(F17/F18,6)</f>
        <v>0</v>
      </c>
      <c r="I17"/>
    </row>
    <row r="18" spans="1:9" x14ac:dyDescent="0.25">
      <c r="A18" t="str">
        <f>LEFT(A17,FIND("County (",A17)+5)&amp;", New Mexico"</f>
        <v>Luna County, New Mexico</v>
      </c>
      <c r="B18" s="102">
        <f>VLOOKUP($A18,'Reservation data'!$C$7:$Q$89,8,FALSE)</f>
        <v>8296</v>
      </c>
      <c r="C18" s="103"/>
      <c r="D18" s="102">
        <f>VLOOKUP($A18,'Reservation data'!$C$7:$Q$89,10,FALSE)</f>
        <v>621</v>
      </c>
      <c r="E18" s="103"/>
      <c r="F18" s="102">
        <f>VLOOKUP($A18,'Reservation data'!$C$7:$Q$89,6,FALSE)</f>
        <v>8917</v>
      </c>
      <c r="G18" s="103"/>
      <c r="I18"/>
    </row>
    <row r="19" spans="1:9" x14ac:dyDescent="0.25">
      <c r="A19"/>
      <c r="B19" s="102"/>
      <c r="C19" s="103"/>
      <c r="D19" s="102"/>
      <c r="E19" s="103"/>
      <c r="F19" s="102"/>
      <c r="G19" s="103"/>
      <c r="I19"/>
    </row>
    <row r="20" spans="1:9" x14ac:dyDescent="0.25">
      <c r="A20" t="s">
        <v>572</v>
      </c>
      <c r="B20" s="102">
        <f>VLOOKUP($A20,'Reservation data'!$C$7:$Q$89,8,FALSE)</f>
        <v>1162</v>
      </c>
      <c r="C20" s="103">
        <f t="shared" ref="C20" si="17">TRUNC(B20/B21,6)</f>
        <v>3.6089999999999998E-3</v>
      </c>
      <c r="D20" s="102">
        <f>VLOOKUP($A20,'Reservation data'!$C$7:$Q$89,10,FALSE)</f>
        <v>66</v>
      </c>
      <c r="E20" s="103">
        <f t="shared" ref="E20" si="18">TRUNC(D20/D21,6)</f>
        <v>3.5969999999999999E-3</v>
      </c>
      <c r="F20" s="102">
        <f>VLOOKUP($A20,'Reservation data'!$C$7:$Q$89,6,FALSE)</f>
        <v>1228</v>
      </c>
      <c r="G20" s="103">
        <f t="shared" ref="G20" si="19">TRUNC(F20/F21,6)</f>
        <v>3.6080000000000001E-3</v>
      </c>
      <c r="I20"/>
    </row>
    <row r="21" spans="1:9" x14ac:dyDescent="0.25">
      <c r="A21" t="str">
        <f>LEFT(A20,FIND("County (",A20)+5)&amp;", New Mexico"</f>
        <v>Bernalillo County, New Mexico</v>
      </c>
      <c r="B21" s="102">
        <f>VLOOKUP($A21,'Reservation data'!$C$7:$Q$89,8,FALSE)</f>
        <v>321945</v>
      </c>
      <c r="C21" s="103"/>
      <c r="D21" s="102">
        <f>VLOOKUP($A21,'Reservation data'!$C$7:$Q$89,10,FALSE)</f>
        <v>18345</v>
      </c>
      <c r="E21" s="103"/>
      <c r="F21" s="102">
        <f>VLOOKUP($A21,'Reservation data'!$C$7:$Q$89,6,FALSE)</f>
        <v>340290</v>
      </c>
      <c r="G21" s="103"/>
      <c r="I21"/>
    </row>
    <row r="22" spans="1:9" x14ac:dyDescent="0.25">
      <c r="A22" t="s">
        <v>575</v>
      </c>
      <c r="B22" s="102">
        <f>VLOOKUP($A22,'Reservation data'!$C$7:$Q$89,8,FALSE)</f>
        <v>0</v>
      </c>
      <c r="C22" s="103">
        <f t="shared" ref="C22" si="20">TRUNC(B22/B23,6)</f>
        <v>0</v>
      </c>
      <c r="D22" s="102">
        <f>VLOOKUP($A22,'Reservation data'!$C$7:$Q$89,10,FALSE)</f>
        <v>0</v>
      </c>
      <c r="E22" s="103">
        <f t="shared" ref="E22" si="21">TRUNC(D22/D23,6)</f>
        <v>0</v>
      </c>
      <c r="F22" s="102">
        <f>VLOOKUP($A22,'Reservation data'!$C$7:$Q$89,6,FALSE)</f>
        <v>0</v>
      </c>
      <c r="G22" s="103">
        <f t="shared" ref="G22" si="22">TRUNC(F22/F23,6)</f>
        <v>0</v>
      </c>
      <c r="I22"/>
    </row>
    <row r="23" spans="1:9" x14ac:dyDescent="0.25">
      <c r="A23" t="str">
        <f>LEFT(A22,FIND("County (",A22)+5)&amp;", New Mexico"</f>
        <v>Torrance County, New Mexico</v>
      </c>
      <c r="B23" s="102">
        <f>VLOOKUP($A23,'Reservation data'!$C$7:$Q$89,8,FALSE)</f>
        <v>5544</v>
      </c>
      <c r="C23" s="103"/>
      <c r="D23" s="102">
        <f>VLOOKUP($A23,'Reservation data'!$C$7:$Q$89,10,FALSE)</f>
        <v>668</v>
      </c>
      <c r="E23" s="103"/>
      <c r="F23" s="102">
        <f>VLOOKUP($A23,'Reservation data'!$C$7:$Q$89,6,FALSE)</f>
        <v>6212</v>
      </c>
      <c r="G23" s="103"/>
      <c r="I23"/>
    </row>
    <row r="24" spans="1:9" x14ac:dyDescent="0.25">
      <c r="A24" t="s">
        <v>578</v>
      </c>
      <c r="B24" s="102">
        <f>VLOOKUP($A24,'Reservation data'!$C$7:$Q$89,8,FALSE)</f>
        <v>627</v>
      </c>
      <c r="C24" s="103">
        <f t="shared" ref="C24" si="23">TRUNC(B24/B25,6)</f>
        <v>2.1524000000000001E-2</v>
      </c>
      <c r="D24" s="102">
        <f>VLOOKUP($A24,'Reservation data'!$C$7:$Q$89,10,FALSE)</f>
        <v>0</v>
      </c>
      <c r="E24" s="103">
        <f t="shared" ref="E24" si="24">TRUNC(D24/D25,6)</f>
        <v>0</v>
      </c>
      <c r="F24" s="102">
        <f>VLOOKUP($A24,'Reservation data'!$C$7:$Q$89,6,FALSE)</f>
        <v>627</v>
      </c>
      <c r="G24" s="103">
        <f t="shared" ref="G24" si="25">TRUNC(F24/F25,6)</f>
        <v>1.9903000000000001E-2</v>
      </c>
      <c r="I24"/>
    </row>
    <row r="25" spans="1:9" x14ac:dyDescent="0.25">
      <c r="A25" t="str">
        <f>LEFT(A24,FIND("County (",A24)+5)&amp;", New Mexico"</f>
        <v>Valencia County, New Mexico</v>
      </c>
      <c r="B25" s="102">
        <f>VLOOKUP($A25,'Reservation data'!$C$7:$Q$89,8,FALSE)</f>
        <v>29129</v>
      </c>
      <c r="C25" s="103"/>
      <c r="D25" s="102">
        <f>VLOOKUP($A25,'Reservation data'!$C$7:$Q$89,10,FALSE)</f>
        <v>2373</v>
      </c>
      <c r="E25" s="103"/>
      <c r="F25" s="102">
        <f>VLOOKUP($A25,'Reservation data'!$C$7:$Q$89,6,FALSE)</f>
        <v>31502</v>
      </c>
      <c r="G25" s="103"/>
      <c r="I25"/>
    </row>
    <row r="26" spans="1:9" x14ac:dyDescent="0.25">
      <c r="A26"/>
      <c r="B26" s="102"/>
      <c r="C26" s="103"/>
      <c r="D26" s="102"/>
      <c r="E26" s="103"/>
      <c r="F26" s="102"/>
      <c r="G26" s="103"/>
      <c r="I26"/>
    </row>
    <row r="27" spans="1:9" x14ac:dyDescent="0.25">
      <c r="A27" t="s">
        <v>581</v>
      </c>
      <c r="B27" s="102">
        <f>VLOOKUP($A27,'Reservation data'!$C$7:$Q$89,8,FALSE)</f>
        <v>893</v>
      </c>
      <c r="C27" s="103">
        <f t="shared" ref="C27" si="26">TRUNC(B27/B28,6)</f>
        <v>1.3337999999999999E-2</v>
      </c>
      <c r="D27" s="102">
        <f>VLOOKUP($A27,'Reservation data'!$C$7:$Q$89,10,FALSE)</f>
        <v>33</v>
      </c>
      <c r="E27" s="103">
        <f t="shared" ref="E27" si="27">TRUNC(D27/D28,6)</f>
        <v>7.8770000000000003E-3</v>
      </c>
      <c r="F27" s="102">
        <f>VLOOKUP($A27,'Reservation data'!$C$7:$Q$89,6,FALSE)</f>
        <v>926</v>
      </c>
      <c r="G27" s="103">
        <f t="shared" ref="G27" si="28">TRUNC(F27/F28,6)</f>
        <v>1.3016E-2</v>
      </c>
      <c r="I27"/>
    </row>
    <row r="28" spans="1:9" x14ac:dyDescent="0.25">
      <c r="A28" t="str">
        <f>LEFT(A27,FIND("County (",A27)+5)&amp;", New Mexico"</f>
        <v>Sandoval County, New Mexico</v>
      </c>
      <c r="B28" s="102">
        <f>VLOOKUP($A28,'Reservation data'!$C$7:$Q$89,8,FALSE)</f>
        <v>66950</v>
      </c>
      <c r="C28" s="103"/>
      <c r="D28" s="102">
        <f>VLOOKUP($A28,'Reservation data'!$C$7:$Q$89,10,FALSE)</f>
        <v>4189</v>
      </c>
      <c r="E28" s="103"/>
      <c r="F28" s="102">
        <f>VLOOKUP($A28,'Reservation data'!$C$7:$Q$89,6,FALSE)</f>
        <v>71139</v>
      </c>
      <c r="G28" s="103"/>
      <c r="I28"/>
    </row>
    <row r="29" spans="1:9" x14ac:dyDescent="0.25">
      <c r="A29"/>
      <c r="B29" s="102"/>
      <c r="C29" s="103"/>
      <c r="D29" s="102"/>
      <c r="E29" s="103"/>
      <c r="F29" s="102"/>
      <c r="G29" s="103"/>
      <c r="I29"/>
    </row>
    <row r="30" spans="1:9" x14ac:dyDescent="0.25">
      <c r="A30" t="s">
        <v>584</v>
      </c>
      <c r="B30" s="102">
        <f>VLOOKUP($A30,'Reservation data'!$C$7:$Q$89,8,FALSE)</f>
        <v>938</v>
      </c>
      <c r="C30" s="103">
        <f t="shared" ref="C30" si="29">TRUNC(B30/B31,6)</f>
        <v>6.0352000000000003E-2</v>
      </c>
      <c r="D30" s="102">
        <f>VLOOKUP($A30,'Reservation data'!$C$7:$Q$89,10,FALSE)</f>
        <v>232</v>
      </c>
      <c r="E30" s="103">
        <f t="shared" ref="E30" si="30">TRUNC(D30/D31,6)</f>
        <v>0.23363500000000001</v>
      </c>
      <c r="F30" s="102">
        <f>VLOOKUP($A30,'Reservation data'!$C$7:$Q$89,6,FALSE)</f>
        <v>1170</v>
      </c>
      <c r="G30" s="103">
        <f t="shared" ref="G30" si="31">TRUNC(F30/F31,6)</f>
        <v>7.0758000000000001E-2</v>
      </c>
      <c r="I30"/>
    </row>
    <row r="31" spans="1:9" x14ac:dyDescent="0.25">
      <c r="A31" t="str">
        <f>LEFT(A30,FIND("County (",A30)+5)&amp;", New Mexico"</f>
        <v>Rio Arriba County, New Mexico</v>
      </c>
      <c r="B31" s="102">
        <f>VLOOKUP($A31,'Reservation data'!$C$7:$Q$89,8,FALSE)</f>
        <v>15542</v>
      </c>
      <c r="C31" s="103"/>
      <c r="D31" s="102">
        <f>VLOOKUP($A31,'Reservation data'!$C$7:$Q$89,10,FALSE)</f>
        <v>993</v>
      </c>
      <c r="E31" s="103"/>
      <c r="F31" s="102">
        <f>VLOOKUP($A31,'Reservation data'!$C$7:$Q$89,6,FALSE)</f>
        <v>16535</v>
      </c>
      <c r="G31" s="103"/>
      <c r="I31"/>
    </row>
    <row r="32" spans="1:9" x14ac:dyDescent="0.25">
      <c r="A32" t="s">
        <v>587</v>
      </c>
      <c r="B32" s="102">
        <f>VLOOKUP($A32,'Reservation data'!$C$7:$Q$89,8,FALSE)</f>
        <v>27</v>
      </c>
      <c r="C32" s="103">
        <f t="shared" ref="C32" si="32">TRUNC(B32/B33,6)</f>
        <v>4.0299999999999998E-4</v>
      </c>
      <c r="D32" s="102">
        <f>VLOOKUP($A32,'Reservation data'!$C$7:$Q$89,10,FALSE)</f>
        <v>0</v>
      </c>
      <c r="E32" s="103">
        <f t="shared" ref="E32" si="33">TRUNC(D32/D33,6)</f>
        <v>0</v>
      </c>
      <c r="F32" s="102">
        <f>VLOOKUP($A32,'Reservation data'!$C$7:$Q$89,6,FALSE)</f>
        <v>27</v>
      </c>
      <c r="G32" s="103">
        <f t="shared" ref="G32" si="34">TRUNC(F32/F33,6)</f>
        <v>3.79E-4</v>
      </c>
      <c r="I32"/>
    </row>
    <row r="33" spans="1:9" x14ac:dyDescent="0.25">
      <c r="A33" t="str">
        <f>LEFT(A32,FIND("County (",A32)+5)&amp;", New Mexico"</f>
        <v>Sandoval County, New Mexico</v>
      </c>
      <c r="B33" s="102">
        <f>VLOOKUP($A33,'Reservation data'!$C$7:$Q$89,8,FALSE)</f>
        <v>66950</v>
      </c>
      <c r="C33" s="103"/>
      <c r="D33" s="102">
        <f>VLOOKUP($A33,'Reservation data'!$C$7:$Q$89,10,FALSE)</f>
        <v>4189</v>
      </c>
      <c r="E33" s="103"/>
      <c r="F33" s="102">
        <f>VLOOKUP($A33,'Reservation data'!$C$7:$Q$89,6,FALSE)</f>
        <v>71139</v>
      </c>
      <c r="G33" s="103"/>
      <c r="I33"/>
    </row>
    <row r="34" spans="1:9" x14ac:dyDescent="0.25">
      <c r="A34"/>
      <c r="B34" s="102"/>
      <c r="C34" s="103"/>
      <c r="D34" s="102"/>
      <c r="E34" s="103"/>
      <c r="F34" s="102"/>
      <c r="G34" s="103"/>
      <c r="I34"/>
    </row>
    <row r="35" spans="1:9" x14ac:dyDescent="0.25">
      <c r="A35" t="s">
        <v>590</v>
      </c>
      <c r="B35" s="102">
        <f>VLOOKUP($A35,'Reservation data'!$C$7:$Q$89,8,FALSE)</f>
        <v>0</v>
      </c>
      <c r="C35" s="103">
        <f t="shared" ref="C35" si="35">TRUNC(B35/B36,6)</f>
        <v>0</v>
      </c>
      <c r="D35" s="102">
        <f>VLOOKUP($A35,'Reservation data'!$C$7:$Q$89,10,FALSE)</f>
        <v>0</v>
      </c>
      <c r="E35" s="103">
        <f t="shared" ref="E35" si="36">TRUNC(D35/D36,6)</f>
        <v>0</v>
      </c>
      <c r="F35" s="102">
        <f>VLOOKUP($A35,'Reservation data'!$C$7:$Q$89,6,FALSE)</f>
        <v>0</v>
      </c>
      <c r="G35" s="103">
        <f t="shared" ref="G35" si="37">TRUNC(F35/F36,6)</f>
        <v>0</v>
      </c>
      <c r="I35"/>
    </row>
    <row r="36" spans="1:9" x14ac:dyDescent="0.25">
      <c r="A36" t="str">
        <f>LEFT(A35,FIND("County (",A35)+5)&amp;", New Mexico"</f>
        <v>Bernalillo County, New Mexico</v>
      </c>
      <c r="B36" s="102">
        <f>VLOOKUP($A36,'Reservation data'!$C$7:$Q$89,8,FALSE)</f>
        <v>321945</v>
      </c>
      <c r="C36" s="103"/>
      <c r="D36" s="102">
        <f>VLOOKUP($A36,'Reservation data'!$C$7:$Q$89,10,FALSE)</f>
        <v>18345</v>
      </c>
      <c r="E36" s="103"/>
      <c r="F36" s="102">
        <f>VLOOKUP($A36,'Reservation data'!$C$7:$Q$89,6,FALSE)</f>
        <v>340290</v>
      </c>
      <c r="G36" s="103"/>
      <c r="I36"/>
    </row>
    <row r="37" spans="1:9" x14ac:dyDescent="0.25">
      <c r="A37" t="s">
        <v>593</v>
      </c>
      <c r="B37" s="102">
        <f>VLOOKUP($A37,'Reservation data'!$C$7:$Q$89,8,FALSE)</f>
        <v>1469</v>
      </c>
      <c r="C37" s="103">
        <f t="shared" ref="C37" si="38">TRUNC(B37/B38,6)</f>
        <v>0.16483300000000001</v>
      </c>
      <c r="D37" s="102">
        <f>VLOOKUP($A37,'Reservation data'!$C$7:$Q$89,10,FALSE)</f>
        <v>76</v>
      </c>
      <c r="E37" s="103">
        <f t="shared" ref="E37" si="39">TRUNC(D37/D38,6)</f>
        <v>0.109038</v>
      </c>
      <c r="F37" s="102">
        <f>VLOOKUP($A37,'Reservation data'!$C$7:$Q$89,6,FALSE)</f>
        <v>1545</v>
      </c>
      <c r="G37" s="103">
        <f t="shared" ref="G37" si="40">TRUNC(F37/F38,6)</f>
        <v>0.16078600000000001</v>
      </c>
      <c r="I37"/>
    </row>
    <row r="38" spans="1:9" x14ac:dyDescent="0.25">
      <c r="A38" t="str">
        <f>LEFT(A37,FIND("County (",A37)+5)&amp;", New Mexico"</f>
        <v>Cibola County, New Mexico</v>
      </c>
      <c r="B38" s="102">
        <f>VLOOKUP($A38,'Reservation data'!$C$7:$Q$89,8,FALSE)</f>
        <v>8912</v>
      </c>
      <c r="C38" s="103"/>
      <c r="D38" s="102">
        <f>VLOOKUP($A38,'Reservation data'!$C$7:$Q$89,10,FALSE)</f>
        <v>697</v>
      </c>
      <c r="E38" s="103"/>
      <c r="F38" s="102">
        <f>VLOOKUP($A38,'Reservation data'!$C$7:$Q$89,6,FALSE)</f>
        <v>9609</v>
      </c>
      <c r="G38" s="103"/>
      <c r="I38"/>
    </row>
    <row r="39" spans="1:9" x14ac:dyDescent="0.25">
      <c r="A39" t="s">
        <v>596</v>
      </c>
      <c r="B39" s="102">
        <f>VLOOKUP($A39,'Reservation data'!$C$7:$Q$89,8,FALSE)</f>
        <v>0</v>
      </c>
      <c r="C39" s="103">
        <f t="shared" ref="C39" si="41">TRUNC(B39/B40,6)</f>
        <v>0</v>
      </c>
      <c r="D39" s="102">
        <f>VLOOKUP($A39,'Reservation data'!$C$7:$Q$89,10,FALSE)</f>
        <v>0</v>
      </c>
      <c r="E39" s="103">
        <f t="shared" ref="E39" si="42">TRUNC(D39/D40,6)</f>
        <v>0</v>
      </c>
      <c r="F39" s="102">
        <f>VLOOKUP($A39,'Reservation data'!$C$7:$Q$89,6,FALSE)</f>
        <v>0</v>
      </c>
      <c r="G39" s="103">
        <f t="shared" ref="G39" si="43">TRUNC(F39/F40,6)</f>
        <v>0</v>
      </c>
      <c r="I39"/>
    </row>
    <row r="40" spans="1:9" x14ac:dyDescent="0.25">
      <c r="A40" t="str">
        <f>LEFT(A39,FIND("County (",A39)+5)&amp;", New Mexico"</f>
        <v>Sandoval County, New Mexico</v>
      </c>
      <c r="B40" s="102">
        <f>VLOOKUP($A40,'Reservation data'!$C$7:$Q$89,8,FALSE)</f>
        <v>66950</v>
      </c>
      <c r="C40" s="103"/>
      <c r="D40" s="102">
        <f>VLOOKUP($A40,'Reservation data'!$C$7:$Q$89,10,FALSE)</f>
        <v>4189</v>
      </c>
      <c r="E40" s="103"/>
      <c r="F40" s="102">
        <f>VLOOKUP($A40,'Reservation data'!$C$7:$Q$89,6,FALSE)</f>
        <v>71139</v>
      </c>
      <c r="G40" s="103"/>
      <c r="I40"/>
    </row>
    <row r="41" spans="1:9" x14ac:dyDescent="0.25">
      <c r="A41" t="s">
        <v>599</v>
      </c>
      <c r="B41" s="102">
        <f>VLOOKUP($A41,'Reservation data'!$C$7:$Q$89,8,FALSE)</f>
        <v>0</v>
      </c>
      <c r="C41" s="103">
        <f t="shared" ref="C41" si="44">TRUNC(B41/B42,6)</f>
        <v>0</v>
      </c>
      <c r="D41" s="102">
        <f>VLOOKUP($A41,'Reservation data'!$C$7:$Q$89,10,FALSE)</f>
        <v>0</v>
      </c>
      <c r="E41" s="103">
        <f t="shared" ref="E41" si="45">TRUNC(D41/D42,6)</f>
        <v>0</v>
      </c>
      <c r="F41" s="102">
        <f>VLOOKUP($A41,'Reservation data'!$C$7:$Q$89,6,FALSE)</f>
        <v>0</v>
      </c>
      <c r="G41" s="103">
        <f t="shared" ref="G41" si="46">TRUNC(F41/F42,6)</f>
        <v>0</v>
      </c>
      <c r="I41"/>
    </row>
    <row r="42" spans="1:9" x14ac:dyDescent="0.25">
      <c r="A42" t="str">
        <f>LEFT(A41,FIND("County (",A41)+5)&amp;", New Mexico"</f>
        <v>Valencia County, New Mexico</v>
      </c>
      <c r="B42" s="102">
        <f>VLOOKUP($A42,'Reservation data'!$C$7:$Q$89,8,FALSE)</f>
        <v>29129</v>
      </c>
      <c r="C42" s="103"/>
      <c r="D42" s="102">
        <f>VLOOKUP($A42,'Reservation data'!$C$7:$Q$89,10,FALSE)</f>
        <v>2373</v>
      </c>
      <c r="E42" s="103"/>
      <c r="F42" s="102">
        <f>VLOOKUP($A42,'Reservation data'!$C$7:$Q$89,6,FALSE)</f>
        <v>31502</v>
      </c>
      <c r="G42" s="103"/>
      <c r="I42"/>
    </row>
    <row r="43" spans="1:9" x14ac:dyDescent="0.25">
      <c r="A43"/>
      <c r="B43" s="102"/>
      <c r="C43" s="103"/>
      <c r="D43" s="102"/>
      <c r="E43" s="103"/>
      <c r="F43" s="102"/>
      <c r="G43" s="103"/>
      <c r="I43"/>
    </row>
    <row r="44" spans="1:9" x14ac:dyDescent="0.25">
      <c r="A44" t="s">
        <v>602</v>
      </c>
      <c r="B44" s="102">
        <f>VLOOKUP($A44,'Reservation data'!$C$7:$Q$89,8,FALSE)</f>
        <v>0</v>
      </c>
      <c r="C44" s="103">
        <f t="shared" ref="C44" si="47">TRUNC(B44/B45,6)</f>
        <v>0</v>
      </c>
      <c r="D44" s="102">
        <f>VLOOKUP($A44,'Reservation data'!$C$7:$Q$89,10,FALSE)</f>
        <v>0</v>
      </c>
      <c r="E44" s="103">
        <f t="shared" ref="E44" si="48">TRUNC(D44/D45,6)</f>
        <v>0</v>
      </c>
      <c r="F44" s="102">
        <f>VLOOKUP($A44,'Reservation data'!$C$7:$Q$89,6,FALSE)</f>
        <v>0</v>
      </c>
      <c r="G44" s="103">
        <f t="shared" ref="G44" si="49">TRUNC(F44/F45,6)</f>
        <v>0</v>
      </c>
      <c r="I44"/>
    </row>
    <row r="45" spans="1:9" x14ac:dyDescent="0.25">
      <c r="A45" t="str">
        <f>LEFT(A44,FIND("County (",A44)+5)&amp;", New Mexico"</f>
        <v>Lincoln County, New Mexico</v>
      </c>
      <c r="B45" s="102">
        <f>VLOOKUP($A45,'Reservation data'!$C$7:$Q$89,8,FALSE)</f>
        <v>8406</v>
      </c>
      <c r="C45" s="103"/>
      <c r="D45" s="102">
        <f>VLOOKUP($A45,'Reservation data'!$C$7:$Q$89,10,FALSE)</f>
        <v>473</v>
      </c>
      <c r="E45" s="103"/>
      <c r="F45" s="102">
        <f>VLOOKUP($A45,'Reservation data'!$C$7:$Q$89,6,FALSE)</f>
        <v>8879</v>
      </c>
      <c r="G45" s="103"/>
      <c r="I45"/>
    </row>
    <row r="46" spans="1:9" x14ac:dyDescent="0.25">
      <c r="A46" t="s">
        <v>605</v>
      </c>
      <c r="B46" s="102">
        <f>VLOOKUP($A46,'Reservation data'!$C$7:$Q$89,8,FALSE)</f>
        <v>1383</v>
      </c>
      <c r="C46" s="103">
        <f t="shared" ref="C46" si="50">TRUNC(B46/B47,6)</f>
        <v>5.9906000000000001E-2</v>
      </c>
      <c r="D46" s="102">
        <f>VLOOKUP($A46,'Reservation data'!$C$7:$Q$89,10,FALSE)</f>
        <v>206</v>
      </c>
      <c r="E46" s="103">
        <f t="shared" ref="E46" si="51">TRUNC(D46/D47,6)</f>
        <v>8.4426000000000001E-2</v>
      </c>
      <c r="F46" s="102">
        <f>VLOOKUP($A46,'Reservation data'!$C$7:$Q$89,6,FALSE)</f>
        <v>1589</v>
      </c>
      <c r="G46" s="103">
        <f t="shared" ref="G46" si="52">TRUNC(F46/F47,6)</f>
        <v>6.225E-2</v>
      </c>
      <c r="I46"/>
    </row>
    <row r="47" spans="1:9" x14ac:dyDescent="0.25">
      <c r="A47" t="str">
        <f>LEFT(A46,FIND("County (",A46)+5)&amp;", New Mexico"</f>
        <v>Otero County, New Mexico</v>
      </c>
      <c r="B47" s="102">
        <f>VLOOKUP($A47,'Reservation data'!$C$7:$Q$89,8,FALSE)</f>
        <v>23086</v>
      </c>
      <c r="C47" s="103"/>
      <c r="D47" s="102">
        <f>VLOOKUP($A47,'Reservation data'!$C$7:$Q$89,10,FALSE)</f>
        <v>2440</v>
      </c>
      <c r="E47" s="103"/>
      <c r="F47" s="102">
        <f>VLOOKUP($A47,'Reservation data'!$C$7:$Q$89,6,FALSE)</f>
        <v>25526</v>
      </c>
      <c r="G47" s="103"/>
      <c r="I47"/>
    </row>
    <row r="48" spans="1:9" x14ac:dyDescent="0.25">
      <c r="A48"/>
      <c r="B48" s="102"/>
      <c r="C48" s="103"/>
      <c r="D48" s="102"/>
      <c r="E48" s="103"/>
      <c r="F48" s="102"/>
      <c r="G48" s="103"/>
      <c r="I48"/>
    </row>
    <row r="49" spans="1:9" x14ac:dyDescent="0.25">
      <c r="A49" t="s">
        <v>608</v>
      </c>
      <c r="B49" s="102">
        <f>VLOOKUP($A49,'Reservation data'!$C$7:$Q$89,8,FALSE)</f>
        <v>728</v>
      </c>
      <c r="C49" s="103">
        <f t="shared" ref="C49" si="53">TRUNC(B49/B50,6)</f>
        <v>1.0185E-2</v>
      </c>
      <c r="D49" s="102">
        <f>VLOOKUP($A49,'Reservation data'!$C$7:$Q$89,10,FALSE)</f>
        <v>81</v>
      </c>
      <c r="E49" s="103">
        <f t="shared" ref="E49" si="54">TRUNC(D49/D50,6)</f>
        <v>1.9935999999999999E-2</v>
      </c>
      <c r="F49" s="102">
        <f>VLOOKUP($A49,'Reservation data'!$C$7:$Q$89,6,FALSE)</f>
        <v>809</v>
      </c>
      <c r="G49" s="103">
        <f t="shared" ref="G49" si="55">TRUNC(F49/F50,6)</f>
        <v>1.0709E-2</v>
      </c>
      <c r="I49"/>
    </row>
    <row r="50" spans="1:9" x14ac:dyDescent="0.25">
      <c r="A50" t="str">
        <f>LEFT(A49,FIND("County (",A49)+5)&amp;", New Mexico"</f>
        <v>Santa Fe County, New Mexico</v>
      </c>
      <c r="B50" s="102">
        <f>VLOOKUP($A50,'Reservation data'!$C$7:$Q$89,8,FALSE)</f>
        <v>71477</v>
      </c>
      <c r="C50" s="103"/>
      <c r="D50" s="102">
        <f>VLOOKUP($A50,'Reservation data'!$C$7:$Q$89,10,FALSE)</f>
        <v>4063</v>
      </c>
      <c r="E50" s="103"/>
      <c r="F50" s="102">
        <f>VLOOKUP($A50,'Reservation data'!$C$7:$Q$89,6,FALSE)</f>
        <v>75540</v>
      </c>
      <c r="G50" s="103"/>
      <c r="I50"/>
    </row>
    <row r="51" spans="1:9" x14ac:dyDescent="0.25">
      <c r="A51"/>
      <c r="B51" s="102"/>
      <c r="C51" s="103"/>
      <c r="D51" s="102"/>
      <c r="E51" s="103"/>
      <c r="F51" s="102"/>
      <c r="G51" s="103"/>
      <c r="I51"/>
    </row>
    <row r="52" spans="1:9" x14ac:dyDescent="0.25">
      <c r="A52" t="s">
        <v>611</v>
      </c>
      <c r="B52" s="102">
        <f>VLOOKUP($A52,'Reservation data'!$C$7:$Q$89,8,FALSE)</f>
        <v>496</v>
      </c>
      <c r="C52" s="103">
        <f t="shared" ref="C52" si="56">TRUNC(B52/B53,6)</f>
        <v>1.5399999999999999E-3</v>
      </c>
      <c r="D52" s="102">
        <f>VLOOKUP($A52,'Reservation data'!$C$7:$Q$89,10,FALSE)</f>
        <v>114</v>
      </c>
      <c r="E52" s="103">
        <f t="shared" ref="E52" si="57">TRUNC(D52/D53,6)</f>
        <v>6.2139999999999999E-3</v>
      </c>
      <c r="F52" s="102">
        <f>VLOOKUP($A52,'Reservation data'!$C$7:$Q$89,6,FALSE)</f>
        <v>610</v>
      </c>
      <c r="G52" s="103">
        <f t="shared" ref="G52" si="58">TRUNC(F52/F53,6)</f>
        <v>1.792E-3</v>
      </c>
      <c r="I52"/>
    </row>
    <row r="53" spans="1:9" x14ac:dyDescent="0.25">
      <c r="A53" t="str">
        <f>LEFT(A52,FIND("County (",A52)+5)&amp;", New Mexico"</f>
        <v>Bernalillo County, New Mexico</v>
      </c>
      <c r="B53" s="102">
        <f>VLOOKUP($A53,'Reservation data'!$C$7:$Q$89,8,FALSE)</f>
        <v>321945</v>
      </c>
      <c r="C53" s="103"/>
      <c r="D53" s="102">
        <f>VLOOKUP($A53,'Reservation data'!$C$7:$Q$89,10,FALSE)</f>
        <v>18345</v>
      </c>
      <c r="E53" s="103"/>
      <c r="F53" s="102">
        <f>VLOOKUP($A53,'Reservation data'!$C$7:$Q$89,6,FALSE)</f>
        <v>340290</v>
      </c>
      <c r="G53" s="103"/>
      <c r="I53"/>
    </row>
    <row r="54" spans="1:9" x14ac:dyDescent="0.25">
      <c r="A54" t="s">
        <v>614</v>
      </c>
      <c r="B54" s="102">
        <f>VLOOKUP($A54,'Reservation data'!$C$7:$Q$89,8,FALSE)</f>
        <v>530</v>
      </c>
      <c r="C54" s="103">
        <f t="shared" ref="C54" si="59">TRUNC(B54/B55,6)</f>
        <v>5.9470000000000002E-2</v>
      </c>
      <c r="D54" s="102">
        <f>VLOOKUP($A54,'Reservation data'!$C$7:$Q$89,10,FALSE)</f>
        <v>170</v>
      </c>
      <c r="E54" s="103">
        <f t="shared" ref="E54" si="60">TRUNC(D54/D55,6)</f>
        <v>0.24390200000000001</v>
      </c>
      <c r="F54" s="102">
        <f>VLOOKUP($A54,'Reservation data'!$C$7:$Q$89,6,FALSE)</f>
        <v>700</v>
      </c>
      <c r="G54" s="103">
        <f t="shared" ref="G54" si="61">TRUNC(F54/F55,6)</f>
        <v>7.2847999999999996E-2</v>
      </c>
      <c r="I54"/>
    </row>
    <row r="55" spans="1:9" x14ac:dyDescent="0.25">
      <c r="A55" t="str">
        <f>LEFT(A54,FIND("County (",A54)+5)&amp;", New Mexico"</f>
        <v>Cibola County, New Mexico</v>
      </c>
      <c r="B55" s="102">
        <f>VLOOKUP($A55,'Reservation data'!$C$7:$Q$89,8,FALSE)</f>
        <v>8912</v>
      </c>
      <c r="C55" s="103"/>
      <c r="D55" s="102">
        <f>VLOOKUP($A55,'Reservation data'!$C$7:$Q$89,10,FALSE)</f>
        <v>697</v>
      </c>
      <c r="E55" s="103"/>
      <c r="F55" s="102">
        <f>VLOOKUP($A55,'Reservation data'!$C$7:$Q$89,6,FALSE)</f>
        <v>9609</v>
      </c>
      <c r="G55" s="103"/>
      <c r="I55"/>
    </row>
    <row r="56" spans="1:9" x14ac:dyDescent="0.25">
      <c r="A56" t="s">
        <v>617</v>
      </c>
      <c r="B56" s="102">
        <f>VLOOKUP($A56,'Reservation data'!$C$7:$Q$89,8,FALSE)</f>
        <v>9150</v>
      </c>
      <c r="C56" s="103">
        <f t="shared" ref="C56" si="62">TRUNC(B56/B57,6)</f>
        <v>0.385571</v>
      </c>
      <c r="D56" s="102">
        <f>VLOOKUP($A56,'Reservation data'!$C$7:$Q$89,10,FALSE)</f>
        <v>1573</v>
      </c>
      <c r="E56" s="103">
        <f t="shared" ref="E56" si="63">TRUNC(D56/D57,6)</f>
        <v>0.620757</v>
      </c>
      <c r="F56" s="102">
        <f>VLOOKUP($A56,'Reservation data'!$C$7:$Q$89,6,FALSE)</f>
        <v>10723</v>
      </c>
      <c r="G56" s="103">
        <f t="shared" ref="G56" si="64">TRUNC(F56/F57,6)</f>
        <v>0.40826099999999999</v>
      </c>
      <c r="I56"/>
    </row>
    <row r="57" spans="1:9" x14ac:dyDescent="0.25">
      <c r="A57" t="str">
        <f>LEFT(A56,FIND("County (",A56)+5)&amp;", New Mexico"</f>
        <v>McKinley County, New Mexico</v>
      </c>
      <c r="B57" s="102">
        <f>VLOOKUP($A57,'Reservation data'!$C$7:$Q$89,8,FALSE)</f>
        <v>23731</v>
      </c>
      <c r="C57" s="103"/>
      <c r="D57" s="102">
        <f>VLOOKUP($A57,'Reservation data'!$C$7:$Q$89,10,FALSE)</f>
        <v>2534</v>
      </c>
      <c r="E57" s="103"/>
      <c r="F57" s="102">
        <f>VLOOKUP($A57,'Reservation data'!$C$7:$Q$89,6,FALSE)</f>
        <v>26265</v>
      </c>
      <c r="G57" s="103"/>
      <c r="I57"/>
    </row>
    <row r="58" spans="1:9" x14ac:dyDescent="0.25">
      <c r="A58" t="s">
        <v>620</v>
      </c>
      <c r="B58" s="102">
        <f>VLOOKUP($A58,'Reservation data'!$C$7:$Q$89,8,FALSE)</f>
        <v>143</v>
      </c>
      <c r="C58" s="103">
        <f t="shared" ref="C58" si="65">TRUNC(B58/B59,6)</f>
        <v>9.1999999999999998E-3</v>
      </c>
      <c r="D58" s="102">
        <f>VLOOKUP($A58,'Reservation data'!$C$7:$Q$89,10,FALSE)</f>
        <v>9</v>
      </c>
      <c r="E58" s="103">
        <f t="shared" ref="E58" si="66">TRUNC(D58/D59,6)</f>
        <v>9.0629999999999999E-3</v>
      </c>
      <c r="F58" s="102">
        <f>VLOOKUP($A58,'Reservation data'!$C$7:$Q$89,6,FALSE)</f>
        <v>152</v>
      </c>
      <c r="G58" s="103">
        <f t="shared" ref="G58" si="67">TRUNC(F58/F59,6)</f>
        <v>9.1920000000000005E-3</v>
      </c>
      <c r="I58"/>
    </row>
    <row r="59" spans="1:9" x14ac:dyDescent="0.25">
      <c r="A59" t="str">
        <f>LEFT(A58,FIND("County (",A58)+5)&amp;", New Mexico"</f>
        <v>Rio Arriba County, New Mexico</v>
      </c>
      <c r="B59" s="102">
        <f>VLOOKUP($A59,'Reservation data'!$C$7:$Q$89,8,FALSE)</f>
        <v>15542</v>
      </c>
      <c r="C59" s="103"/>
      <c r="D59" s="102">
        <f>VLOOKUP($A59,'Reservation data'!$C$7:$Q$89,10,FALSE)</f>
        <v>993</v>
      </c>
      <c r="E59" s="103"/>
      <c r="F59" s="102">
        <f>VLOOKUP($A59,'Reservation data'!$C$7:$Q$89,6,FALSE)</f>
        <v>16535</v>
      </c>
      <c r="G59" s="103"/>
      <c r="I59"/>
    </row>
    <row r="60" spans="1:9" x14ac:dyDescent="0.25">
      <c r="A60" t="s">
        <v>623</v>
      </c>
      <c r="B60" s="102">
        <f>VLOOKUP($A60,'Reservation data'!$C$7:$Q$89,8,FALSE)</f>
        <v>802</v>
      </c>
      <c r="C60" s="103">
        <f t="shared" ref="C60" si="68">TRUNC(B60/B61,6)</f>
        <v>1.1979E-2</v>
      </c>
      <c r="D60" s="102">
        <f>VLOOKUP($A60,'Reservation data'!$C$7:$Q$89,10,FALSE)</f>
        <v>201</v>
      </c>
      <c r="E60" s="103">
        <f t="shared" ref="E60" si="69">TRUNC(D60/D61,6)</f>
        <v>4.7981999999999997E-2</v>
      </c>
      <c r="F60" s="102">
        <f>VLOOKUP($A60,'Reservation data'!$C$7:$Q$89,6,FALSE)</f>
        <v>1003</v>
      </c>
      <c r="G60" s="103">
        <f t="shared" ref="G60" si="70">TRUNC(F60/F61,6)</f>
        <v>1.4099E-2</v>
      </c>
      <c r="I60"/>
    </row>
    <row r="61" spans="1:9" x14ac:dyDescent="0.25">
      <c r="A61" t="str">
        <f>LEFT(A60,FIND("County (",A60)+5)&amp;", New Mexico"</f>
        <v>Sandoval County, New Mexico</v>
      </c>
      <c r="B61" s="102">
        <f>VLOOKUP($A61,'Reservation data'!$C$7:$Q$89,8,FALSE)</f>
        <v>66950</v>
      </c>
      <c r="C61" s="103"/>
      <c r="D61" s="102">
        <f>VLOOKUP($A61,'Reservation data'!$C$7:$Q$89,10,FALSE)</f>
        <v>4189</v>
      </c>
      <c r="E61" s="103"/>
      <c r="F61" s="102">
        <f>VLOOKUP($A61,'Reservation data'!$C$7:$Q$89,6,FALSE)</f>
        <v>71139</v>
      </c>
      <c r="G61" s="103"/>
      <c r="I61"/>
    </row>
    <row r="62" spans="1:9" x14ac:dyDescent="0.25">
      <c r="A62" t="s">
        <v>626</v>
      </c>
      <c r="B62" s="102">
        <f>VLOOKUP($A62,'Reservation data'!$C$7:$Q$89,8,FALSE)</f>
        <v>8157</v>
      </c>
      <c r="C62" s="103">
        <f t="shared" ref="C62" si="71">TRUNC(B62/B63,6)</f>
        <v>0.178677</v>
      </c>
      <c r="D62" s="102">
        <f>VLOOKUP($A62,'Reservation data'!$C$7:$Q$89,10,FALSE)</f>
        <v>1283</v>
      </c>
      <c r="E62" s="103">
        <f t="shared" ref="E62" si="72">TRUNC(D62/D63,6)</f>
        <v>0.28728100000000001</v>
      </c>
      <c r="F62" s="102">
        <f>VLOOKUP($A62,'Reservation data'!$C$7:$Q$89,6,FALSE)</f>
        <v>9440</v>
      </c>
      <c r="G62" s="103">
        <f t="shared" ref="G62" si="73">TRUNC(F62/F63,6)</f>
        <v>0.18835499999999999</v>
      </c>
      <c r="I62"/>
    </row>
    <row r="63" spans="1:9" x14ac:dyDescent="0.25">
      <c r="A63" t="str">
        <f>LEFT(A62,FIND("County (",A62)+5)&amp;", New Mexico"</f>
        <v>San Juan County, New Mexico</v>
      </c>
      <c r="B63" s="102">
        <f>VLOOKUP($A63,'Reservation data'!$C$7:$Q$89,8,FALSE)</f>
        <v>45652</v>
      </c>
      <c r="C63" s="103"/>
      <c r="D63" s="102">
        <f>VLOOKUP($A63,'Reservation data'!$C$7:$Q$89,10,FALSE)</f>
        <v>4466</v>
      </c>
      <c r="E63" s="103"/>
      <c r="F63" s="102">
        <f>VLOOKUP($A63,'Reservation data'!$C$7:$Q$89,6,FALSE)</f>
        <v>50118</v>
      </c>
      <c r="G63" s="103"/>
      <c r="I63"/>
    </row>
    <row r="64" spans="1:9" x14ac:dyDescent="0.25">
      <c r="A64" t="s">
        <v>629</v>
      </c>
      <c r="B64" s="102">
        <f>VLOOKUP($A64,'Reservation data'!$C$7:$Q$89,8,FALSE)</f>
        <v>422</v>
      </c>
      <c r="C64" s="103">
        <f t="shared" ref="C64" si="74">TRUNC(B64/B65,6)</f>
        <v>8.2436999999999996E-2</v>
      </c>
      <c r="D64" s="102">
        <f>VLOOKUP($A64,'Reservation data'!$C$7:$Q$89,10,FALSE)</f>
        <v>85</v>
      </c>
      <c r="E64" s="103">
        <f t="shared" ref="E64" si="75">TRUNC(D64/D65,6)</f>
        <v>0.358649</v>
      </c>
      <c r="F64" s="102">
        <f>VLOOKUP($A64,'Reservation data'!$C$7:$Q$89,6,FALSE)</f>
        <v>507</v>
      </c>
      <c r="G64" s="103">
        <f t="shared" ref="G64" si="76">TRUNC(F64/F65,6)</f>
        <v>9.4659999999999994E-2</v>
      </c>
      <c r="I64"/>
    </row>
    <row r="65" spans="1:9" x14ac:dyDescent="0.25">
      <c r="A65" t="str">
        <f>LEFT(A64,FIND("County (",A64)+5)&amp;", New Mexico"</f>
        <v>Socorro County, New Mexico</v>
      </c>
      <c r="B65" s="102">
        <f>VLOOKUP($A65,'Reservation data'!$C$7:$Q$89,8,FALSE)</f>
        <v>5119</v>
      </c>
      <c r="C65" s="103"/>
      <c r="D65" s="102">
        <f>VLOOKUP($A65,'Reservation data'!$C$7:$Q$89,10,FALSE)</f>
        <v>237</v>
      </c>
      <c r="E65" s="103"/>
      <c r="F65" s="102">
        <f>VLOOKUP($A65,'Reservation data'!$C$7:$Q$89,6,FALSE)</f>
        <v>5356</v>
      </c>
      <c r="G65" s="103"/>
      <c r="I65"/>
    </row>
    <row r="66" spans="1:9" x14ac:dyDescent="0.25">
      <c r="A66"/>
      <c r="B66" s="102"/>
      <c r="C66" s="103"/>
      <c r="D66" s="102"/>
      <c r="E66" s="103"/>
      <c r="F66" s="102"/>
      <c r="G66" s="103"/>
      <c r="I66"/>
    </row>
    <row r="67" spans="1:9" x14ac:dyDescent="0.25">
      <c r="A67" t="s">
        <v>632</v>
      </c>
      <c r="B67" s="102">
        <f>VLOOKUP($A67,'Reservation data'!$C$7:$Q$89,8,FALSE)</f>
        <v>2624</v>
      </c>
      <c r="C67" s="103">
        <f t="shared" ref="C67" si="77">TRUNC(B67/B68,6)</f>
        <v>0.16883200000000001</v>
      </c>
      <c r="D67" s="102">
        <f>VLOOKUP($A67,'Reservation data'!$C$7:$Q$89,10,FALSE)</f>
        <v>187</v>
      </c>
      <c r="E67" s="103">
        <f t="shared" ref="E67" si="78">TRUNC(D67/D68,6)</f>
        <v>0.18831800000000001</v>
      </c>
      <c r="F67" s="102">
        <f>VLOOKUP($A67,'Reservation data'!$C$7:$Q$89,6,FALSE)</f>
        <v>2811</v>
      </c>
      <c r="G67" s="103">
        <f t="shared" ref="G67" si="79">TRUNC(F67/F68,6)</f>
        <v>0.17000299999999999</v>
      </c>
      <c r="I67"/>
    </row>
    <row r="68" spans="1:9" x14ac:dyDescent="0.25">
      <c r="A68" t="str">
        <f>LEFT(A67,FIND("County (",A67)+5)&amp;", New Mexico"</f>
        <v>Rio Arriba County, New Mexico</v>
      </c>
      <c r="B68" s="102">
        <f>VLOOKUP($A68,'Reservation data'!$C$7:$Q$89,8,FALSE)</f>
        <v>15542</v>
      </c>
      <c r="C68" s="103"/>
      <c r="D68" s="102">
        <f>VLOOKUP($A68,'Reservation data'!$C$7:$Q$89,10,FALSE)</f>
        <v>993</v>
      </c>
      <c r="E68" s="103"/>
      <c r="F68" s="102">
        <f>VLOOKUP($A68,'Reservation data'!$C$7:$Q$89,6,FALSE)</f>
        <v>16535</v>
      </c>
      <c r="G68" s="103"/>
      <c r="I68"/>
    </row>
    <row r="69" spans="1:9" x14ac:dyDescent="0.25">
      <c r="A69"/>
      <c r="B69" s="102"/>
      <c r="C69" s="103"/>
      <c r="D69" s="102"/>
      <c r="E69" s="103"/>
      <c r="F69" s="102"/>
      <c r="G69" s="103"/>
      <c r="I69"/>
    </row>
    <row r="70" spans="1:9" x14ac:dyDescent="0.25">
      <c r="A70" t="s">
        <v>635</v>
      </c>
      <c r="B70" s="102">
        <f>VLOOKUP($A70,'Reservation data'!$C$7:$Q$89,8,FALSE)</f>
        <v>889</v>
      </c>
      <c r="C70" s="103">
        <f t="shared" ref="C70" si="80">TRUNC(B70/B71,6)</f>
        <v>6.3125000000000001E-2</v>
      </c>
      <c r="D70" s="102">
        <f>VLOOKUP($A70,'Reservation data'!$C$7:$Q$89,10,FALSE)</f>
        <v>62</v>
      </c>
      <c r="E70" s="103">
        <f t="shared" ref="E70" si="81">TRUNC(D70/D71,6)</f>
        <v>7.0055999999999993E-2</v>
      </c>
      <c r="F70" s="102">
        <f>VLOOKUP($A70,'Reservation data'!$C$7:$Q$89,6,FALSE)</f>
        <v>951</v>
      </c>
      <c r="G70" s="103">
        <f t="shared" ref="G70" si="82">TRUNC(F70/F71,6)</f>
        <v>6.3534999999999994E-2</v>
      </c>
      <c r="I70"/>
    </row>
    <row r="71" spans="1:9" x14ac:dyDescent="0.25">
      <c r="A71" t="str">
        <f>LEFT(A70,FIND("County (",A70)+5)&amp;", New Mexico"</f>
        <v>Taos County, New Mexico</v>
      </c>
      <c r="B71" s="102">
        <f>VLOOKUP($A71,'Reservation data'!$C$7:$Q$89,8,FALSE)</f>
        <v>14083</v>
      </c>
      <c r="C71" s="103"/>
      <c r="D71" s="102">
        <f>VLOOKUP($A71,'Reservation data'!$C$7:$Q$89,10,FALSE)</f>
        <v>885</v>
      </c>
      <c r="E71" s="103"/>
      <c r="F71" s="102">
        <f>VLOOKUP($A71,'Reservation data'!$C$7:$Q$89,6,FALSE)</f>
        <v>14968</v>
      </c>
      <c r="G71" s="103"/>
      <c r="I71"/>
    </row>
    <row r="72" spans="1:9" x14ac:dyDescent="0.25">
      <c r="A72"/>
      <c r="B72" s="102"/>
      <c r="C72" s="103"/>
      <c r="D72" s="102"/>
      <c r="E72" s="103"/>
      <c r="F72" s="102"/>
      <c r="G72" s="103"/>
      <c r="I72"/>
    </row>
    <row r="73" spans="1:9" x14ac:dyDescent="0.25">
      <c r="A73" t="s">
        <v>638</v>
      </c>
      <c r="B73" s="102">
        <f>VLOOKUP($A73,'Reservation data'!$C$7:$Q$89,8,FALSE)</f>
        <v>1783</v>
      </c>
      <c r="C73" s="103">
        <f t="shared" ref="C73" si="83">TRUNC(B73/B74,6)</f>
        <v>2.4944999999999998E-2</v>
      </c>
      <c r="D73" s="102">
        <f>VLOOKUP($A73,'Reservation data'!$C$7:$Q$89,10,FALSE)</f>
        <v>92</v>
      </c>
      <c r="E73" s="103">
        <f t="shared" ref="E73" si="84">TRUNC(D73/D74,6)</f>
        <v>2.2643E-2</v>
      </c>
      <c r="F73" s="102">
        <f>VLOOKUP($A73,'Reservation data'!$C$7:$Q$89,6,FALSE)</f>
        <v>1875</v>
      </c>
      <c r="G73" s="103">
        <f t="shared" ref="G73" si="85">TRUNC(F73/F74,6)</f>
        <v>2.4820999999999999E-2</v>
      </c>
      <c r="I73"/>
    </row>
    <row r="74" spans="1:9" x14ac:dyDescent="0.25">
      <c r="A74" t="str">
        <f>LEFT(A73,FIND("County (",A73)+5)&amp;", New Mexico"</f>
        <v>Santa Fe County, New Mexico</v>
      </c>
      <c r="B74" s="102">
        <f>VLOOKUP($A74,'Reservation data'!$C$7:$Q$89,8,FALSE)</f>
        <v>71477</v>
      </c>
      <c r="C74" s="103"/>
      <c r="D74" s="102">
        <f>VLOOKUP($A74,'Reservation data'!$C$7:$Q$89,10,FALSE)</f>
        <v>4063</v>
      </c>
      <c r="E74" s="103"/>
      <c r="F74" s="102">
        <f>VLOOKUP($A74,'Reservation data'!$C$7:$Q$89,6,FALSE)</f>
        <v>75540</v>
      </c>
      <c r="G74" s="103"/>
      <c r="I74"/>
    </row>
    <row r="75" spans="1:9" x14ac:dyDescent="0.25">
      <c r="A75"/>
      <c r="B75" s="102"/>
      <c r="C75" s="103"/>
      <c r="D75" s="102"/>
      <c r="E75" s="103"/>
      <c r="F75" s="102"/>
      <c r="G75" s="103"/>
      <c r="I75"/>
    </row>
    <row r="76" spans="1:9" x14ac:dyDescent="0.25">
      <c r="A76" t="s">
        <v>641</v>
      </c>
      <c r="B76" s="102">
        <f>VLOOKUP($A76,'Reservation data'!$C$7:$Q$89,8,FALSE)</f>
        <v>132</v>
      </c>
      <c r="C76" s="103">
        <f t="shared" ref="C76" si="86">TRUNC(B76/B77,6)</f>
        <v>4.0999999999999999E-4</v>
      </c>
      <c r="D76" s="102">
        <f>VLOOKUP($A76,'Reservation data'!$C$7:$Q$89,10,FALSE)</f>
        <v>0</v>
      </c>
      <c r="E76" s="103">
        <f t="shared" ref="E76" si="87">TRUNC(D76/D77,6)</f>
        <v>0</v>
      </c>
      <c r="F76" s="102">
        <f>VLOOKUP($A76,'Reservation data'!$C$7:$Q$89,6,FALSE)</f>
        <v>132</v>
      </c>
      <c r="G76" s="103">
        <f t="shared" ref="G76" si="88">TRUNC(F76/F77,6)</f>
        <v>3.8699999999999997E-4</v>
      </c>
      <c r="I76"/>
    </row>
    <row r="77" spans="1:9" x14ac:dyDescent="0.25">
      <c r="A77" t="str">
        <f>LEFT(A76,FIND("County (",A76)+5)&amp;", New Mexico"</f>
        <v>Bernalillo County, New Mexico</v>
      </c>
      <c r="B77" s="102">
        <f>VLOOKUP($A77,'Reservation data'!$C$7:$Q$89,8,FALSE)</f>
        <v>321945</v>
      </c>
      <c r="C77" s="103"/>
      <c r="D77" s="102">
        <f>VLOOKUP($A77,'Reservation data'!$C$7:$Q$89,10,FALSE)</f>
        <v>18345</v>
      </c>
      <c r="E77" s="103"/>
      <c r="F77" s="102">
        <f>VLOOKUP($A77,'Reservation data'!$C$7:$Q$89,6,FALSE)</f>
        <v>340290</v>
      </c>
      <c r="G77" s="103"/>
      <c r="I77"/>
    </row>
    <row r="78" spans="1:9" x14ac:dyDescent="0.25">
      <c r="A78" t="s">
        <v>644</v>
      </c>
      <c r="B78" s="102">
        <f>VLOOKUP($A78,'Reservation data'!$C$7:$Q$89,8,FALSE)</f>
        <v>2071</v>
      </c>
      <c r="C78" s="103">
        <f t="shared" ref="C78" si="89">TRUNC(B78/B79,6)</f>
        <v>3.0932999999999999E-2</v>
      </c>
      <c r="D78" s="102">
        <f>VLOOKUP($A78,'Reservation data'!$C$7:$Q$89,10,FALSE)</f>
        <v>193</v>
      </c>
      <c r="E78" s="103">
        <f t="shared" ref="E78" si="90">TRUNC(D78/D79,6)</f>
        <v>4.6073000000000003E-2</v>
      </c>
      <c r="F78" s="102">
        <f>VLOOKUP($A78,'Reservation data'!$C$7:$Q$89,6,FALSE)</f>
        <v>2264</v>
      </c>
      <c r="G78" s="103">
        <f t="shared" ref="G78" si="91">TRUNC(F78/F79,6)</f>
        <v>3.1824999999999999E-2</v>
      </c>
      <c r="I78"/>
    </row>
    <row r="79" spans="1:9" x14ac:dyDescent="0.25">
      <c r="A79" t="str">
        <f>LEFT(A78,FIND("County (",A78)+5)&amp;", New Mexico"</f>
        <v>Sandoval County, New Mexico</v>
      </c>
      <c r="B79" s="102">
        <f>VLOOKUP($A79,'Reservation data'!$C$7:$Q$89,8,FALSE)</f>
        <v>66950</v>
      </c>
      <c r="C79" s="103"/>
      <c r="D79" s="102">
        <f>VLOOKUP($A79,'Reservation data'!$C$7:$Q$89,10,FALSE)</f>
        <v>4189</v>
      </c>
      <c r="E79" s="103"/>
      <c r="F79" s="102">
        <f>VLOOKUP($A79,'Reservation data'!$C$7:$Q$89,6,FALSE)</f>
        <v>71139</v>
      </c>
      <c r="G79" s="103"/>
      <c r="I79"/>
    </row>
    <row r="80" spans="1:9" x14ac:dyDescent="0.25">
      <c r="A80"/>
      <c r="B80" s="102"/>
      <c r="C80" s="103"/>
      <c r="D80" s="102"/>
      <c r="E80" s="103"/>
      <c r="F80" s="102"/>
      <c r="G80" s="103"/>
      <c r="I80"/>
    </row>
    <row r="81" spans="1:9" x14ac:dyDescent="0.25">
      <c r="A81" t="s">
        <v>647</v>
      </c>
      <c r="B81" s="102">
        <f>VLOOKUP($A81,'Reservation data'!$C$7:$Q$89,8,FALSE)</f>
        <v>1147</v>
      </c>
      <c r="C81" s="103">
        <f t="shared" ref="C81" si="92">TRUNC(B81/B82,6)</f>
        <v>1.7132000000000001E-2</v>
      </c>
      <c r="D81" s="102">
        <f>VLOOKUP($A81,'Reservation data'!$C$7:$Q$89,10,FALSE)</f>
        <v>182</v>
      </c>
      <c r="E81" s="103">
        <f t="shared" ref="E81" si="93">TRUNC(D81/D82,6)</f>
        <v>4.3447E-2</v>
      </c>
      <c r="F81" s="102">
        <f>VLOOKUP($A81,'Reservation data'!$C$7:$Q$89,6,FALSE)</f>
        <v>1329</v>
      </c>
      <c r="G81" s="103">
        <f t="shared" ref="G81" si="94">TRUNC(F81/F82,6)</f>
        <v>1.8681E-2</v>
      </c>
      <c r="I81"/>
    </row>
    <row r="82" spans="1:9" x14ac:dyDescent="0.25">
      <c r="A82" t="str">
        <f>LEFT(A81,FIND("County (",A81)+5)&amp;", New Mexico"</f>
        <v>Sandoval County, New Mexico</v>
      </c>
      <c r="B82" s="102">
        <f>VLOOKUP($A82,'Reservation data'!$C$7:$Q$89,8,FALSE)</f>
        <v>66950</v>
      </c>
      <c r="C82" s="103"/>
      <c r="D82" s="102">
        <f>VLOOKUP($A82,'Reservation data'!$C$7:$Q$89,10,FALSE)</f>
        <v>4189</v>
      </c>
      <c r="E82" s="103"/>
      <c r="F82" s="102">
        <f>VLOOKUP($A82,'Reservation data'!$C$7:$Q$89,6,FALSE)</f>
        <v>71139</v>
      </c>
      <c r="G82" s="103"/>
      <c r="I82"/>
    </row>
    <row r="83" spans="1:9" x14ac:dyDescent="0.25">
      <c r="A83"/>
      <c r="B83" s="102"/>
      <c r="C83" s="103"/>
      <c r="D83" s="102"/>
      <c r="E83" s="103"/>
      <c r="F83" s="102"/>
      <c r="G83" s="103"/>
      <c r="I83"/>
    </row>
    <row r="84" spans="1:9" x14ac:dyDescent="0.25">
      <c r="A84" t="s">
        <v>650</v>
      </c>
      <c r="B84" s="102">
        <f>VLOOKUP($A84,'Reservation data'!$C$7:$Q$89,8,FALSE)</f>
        <v>0</v>
      </c>
      <c r="C84" s="103">
        <f t="shared" ref="C84" si="95">TRUNC(B84/B85,6)</f>
        <v>0</v>
      </c>
      <c r="D84" s="102">
        <f>VLOOKUP($A84,'Reservation data'!$C$7:$Q$89,10,FALSE)</f>
        <v>0</v>
      </c>
      <c r="E84" s="103">
        <f t="shared" ref="E84" si="96">TRUNC(D84/D85,6)</f>
        <v>0</v>
      </c>
      <c r="F84" s="102">
        <f>VLOOKUP($A84,'Reservation data'!$C$7:$Q$89,6,FALSE)</f>
        <v>0</v>
      </c>
      <c r="G84" s="103">
        <f t="shared" ref="G84" si="97">TRUNC(F84/F85,6)</f>
        <v>0</v>
      </c>
      <c r="I84"/>
    </row>
    <row r="85" spans="1:9" x14ac:dyDescent="0.25">
      <c r="A85" t="str">
        <f>LEFT(A84,FIND("County (",A84)+5)&amp;", New Mexico"</f>
        <v>Sandoval County, New Mexico</v>
      </c>
      <c r="B85" s="102">
        <f>VLOOKUP($A85,'Reservation data'!$C$7:$Q$89,8,FALSE)</f>
        <v>66950</v>
      </c>
      <c r="C85" s="103"/>
      <c r="D85" s="102">
        <f>VLOOKUP($A85,'Reservation data'!$C$7:$Q$89,10,FALSE)</f>
        <v>4189</v>
      </c>
      <c r="E85" s="103"/>
      <c r="F85" s="102">
        <f>VLOOKUP($A85,'Reservation data'!$C$7:$Q$89,6,FALSE)</f>
        <v>71139</v>
      </c>
      <c r="G85" s="103"/>
      <c r="I85"/>
    </row>
    <row r="86" spans="1:9" x14ac:dyDescent="0.25">
      <c r="A86" t="s">
        <v>653</v>
      </c>
      <c r="B86" s="102">
        <f>VLOOKUP($A86,'Reservation data'!$C$7:$Q$89,8,FALSE)</f>
        <v>1103</v>
      </c>
      <c r="C86" s="103">
        <f t="shared" ref="C86" si="98">TRUNC(B86/B87,6)</f>
        <v>1.5431E-2</v>
      </c>
      <c r="D86" s="102">
        <f>VLOOKUP($A86,'Reservation data'!$C$7:$Q$89,10,FALSE)</f>
        <v>37</v>
      </c>
      <c r="E86" s="103">
        <f t="shared" ref="E86" si="99">TRUNC(D86/D87,6)</f>
        <v>9.1059999999999995E-3</v>
      </c>
      <c r="F86" s="102">
        <f>VLOOKUP($A86,'Reservation data'!$C$7:$Q$89,6,FALSE)</f>
        <v>1140</v>
      </c>
      <c r="G86" s="103">
        <f t="shared" ref="G86" si="100">TRUNC(F86/F87,6)</f>
        <v>1.5091E-2</v>
      </c>
      <c r="I86"/>
    </row>
    <row r="87" spans="1:9" x14ac:dyDescent="0.25">
      <c r="A87" t="str">
        <f>LEFT(A86,FIND("County (",A86)+5)&amp;", New Mexico"</f>
        <v>Santa Fe County, New Mexico</v>
      </c>
      <c r="B87" s="102">
        <f>VLOOKUP($A87,'Reservation data'!$C$7:$Q$89,8,FALSE)</f>
        <v>71477</v>
      </c>
      <c r="C87" s="103"/>
      <c r="D87" s="102">
        <f>VLOOKUP($A87,'Reservation data'!$C$7:$Q$89,10,FALSE)</f>
        <v>4063</v>
      </c>
      <c r="E87" s="103"/>
      <c r="F87" s="102">
        <f>VLOOKUP($A87,'Reservation data'!$C$7:$Q$89,6,FALSE)</f>
        <v>75540</v>
      </c>
      <c r="G87" s="103"/>
      <c r="I87"/>
    </row>
    <row r="88" spans="1:9" x14ac:dyDescent="0.25">
      <c r="A88"/>
      <c r="B88" s="102"/>
      <c r="C88" s="103"/>
      <c r="D88" s="102"/>
      <c r="E88" s="103"/>
      <c r="F88" s="102"/>
      <c r="G88" s="103"/>
      <c r="I88"/>
    </row>
    <row r="89" spans="1:9" x14ac:dyDescent="0.25">
      <c r="A89" t="s">
        <v>656</v>
      </c>
      <c r="B89" s="102">
        <f>VLOOKUP($A89,'Reservation data'!$C$7:$Q$89,8,FALSE)</f>
        <v>494</v>
      </c>
      <c r="C89" s="103">
        <f t="shared" ref="C89" si="101">TRUNC(B89/B90,6)</f>
        <v>7.378E-3</v>
      </c>
      <c r="D89" s="102">
        <f>VLOOKUP($A89,'Reservation data'!$C$7:$Q$89,10,FALSE)</f>
        <v>49</v>
      </c>
      <c r="E89" s="103">
        <f t="shared" ref="E89" si="102">TRUNC(D89/D90,6)</f>
        <v>1.1697000000000001E-2</v>
      </c>
      <c r="F89" s="102">
        <f>VLOOKUP($A89,'Reservation data'!$C$7:$Q$89,6,FALSE)</f>
        <v>543</v>
      </c>
      <c r="G89" s="103">
        <f t="shared" ref="G89" si="103">TRUNC(F89/F90,6)</f>
        <v>7.6319999999999999E-3</v>
      </c>
      <c r="I89"/>
    </row>
    <row r="90" spans="1:9" x14ac:dyDescent="0.25">
      <c r="A90" t="str">
        <f>LEFT(A89,FIND("County (",A89)+5)&amp;", New Mexico"</f>
        <v>Sandoval County, New Mexico</v>
      </c>
      <c r="B90" s="102">
        <f>VLOOKUP($A90,'Reservation data'!$C$7:$Q$89,8,FALSE)</f>
        <v>66950</v>
      </c>
      <c r="C90" s="103"/>
      <c r="D90" s="102">
        <f>VLOOKUP($A90,'Reservation data'!$C$7:$Q$89,10,FALSE)</f>
        <v>4189</v>
      </c>
      <c r="E90" s="103"/>
      <c r="F90" s="102">
        <f>VLOOKUP($A90,'Reservation data'!$C$7:$Q$89,6,FALSE)</f>
        <v>71139</v>
      </c>
      <c r="G90" s="103"/>
      <c r="I90"/>
    </row>
    <row r="91" spans="1:9" x14ac:dyDescent="0.25">
      <c r="A91"/>
      <c r="B91" s="102"/>
      <c r="C91" s="103"/>
      <c r="D91" s="102"/>
      <c r="E91" s="103"/>
      <c r="F91" s="102"/>
      <c r="G91" s="103"/>
      <c r="I91"/>
    </row>
    <row r="92" spans="1:9" x14ac:dyDescent="0.25">
      <c r="A92" t="s">
        <v>659</v>
      </c>
      <c r="B92" s="102">
        <f>VLOOKUP($A92,'Reservation data'!$C$7:$Q$89,8,FALSE)</f>
        <v>3281</v>
      </c>
      <c r="C92" s="103">
        <f t="shared" ref="C92" si="104">TRUNC(B92/B93,6)</f>
        <v>0.21110499999999999</v>
      </c>
      <c r="D92" s="102">
        <f>VLOOKUP($A92,'Reservation data'!$C$7:$Q$89,10,FALSE)</f>
        <v>108</v>
      </c>
      <c r="E92" s="103">
        <f t="shared" ref="E92" si="105">TRUNC(D92/D93,6)</f>
        <v>0.108761</v>
      </c>
      <c r="F92" s="102">
        <f>VLOOKUP($A92,'Reservation data'!$C$7:$Q$89,6,FALSE)</f>
        <v>3389</v>
      </c>
      <c r="G92" s="103">
        <f t="shared" ref="G92" si="106">TRUNC(F92/F93,6)</f>
        <v>0.204959</v>
      </c>
      <c r="I92"/>
    </row>
    <row r="93" spans="1:9" x14ac:dyDescent="0.25">
      <c r="A93" t="str">
        <f>LEFT(A92,FIND("County (",A92)+5)&amp;", New Mexico"</f>
        <v>Rio Arriba County, New Mexico</v>
      </c>
      <c r="B93" s="102">
        <f>VLOOKUP($A93,'Reservation data'!$C$7:$Q$89,8,FALSE)</f>
        <v>15542</v>
      </c>
      <c r="C93" s="103"/>
      <c r="D93" s="102">
        <f>VLOOKUP($A93,'Reservation data'!$C$7:$Q$89,10,FALSE)</f>
        <v>993</v>
      </c>
      <c r="E93" s="103"/>
      <c r="F93" s="102">
        <f>VLOOKUP($A93,'Reservation data'!$C$7:$Q$89,6,FALSE)</f>
        <v>16535</v>
      </c>
      <c r="G93" s="103"/>
      <c r="I93"/>
    </row>
    <row r="94" spans="1:9" x14ac:dyDescent="0.25">
      <c r="A94" t="s">
        <v>662</v>
      </c>
      <c r="B94" s="102">
        <f>VLOOKUP($A94,'Reservation data'!$C$7:$Q$89,8,FALSE)</f>
        <v>0</v>
      </c>
      <c r="C94" s="103">
        <f t="shared" ref="C94" si="107">TRUNC(B94/B95,6)</f>
        <v>0</v>
      </c>
      <c r="D94" s="102">
        <f>VLOOKUP($A94,'Reservation data'!$C$7:$Q$89,10,FALSE)</f>
        <v>0</v>
      </c>
      <c r="E94" s="103">
        <f t="shared" ref="E94" si="108">TRUNC(D94/D95,6)</f>
        <v>0</v>
      </c>
      <c r="F94" s="102">
        <f>VLOOKUP($A94,'Reservation data'!$C$7:$Q$89,6,FALSE)</f>
        <v>0</v>
      </c>
      <c r="G94" s="103">
        <f t="shared" ref="G94" si="109">TRUNC(F94/F95,6)</f>
        <v>0</v>
      </c>
      <c r="I94"/>
    </row>
    <row r="95" spans="1:9" x14ac:dyDescent="0.25">
      <c r="A95" t="str">
        <f>LEFT(A94,FIND("County (",A94)+5)&amp;", New Mexico"</f>
        <v>Sandoval County, New Mexico</v>
      </c>
      <c r="B95" s="102">
        <f>VLOOKUP($A95,'Reservation data'!$C$7:$Q$89,8,FALSE)</f>
        <v>66950</v>
      </c>
      <c r="C95" s="103"/>
      <c r="D95" s="102">
        <f>VLOOKUP($A95,'Reservation data'!$C$7:$Q$89,10,FALSE)</f>
        <v>4189</v>
      </c>
      <c r="E95" s="103"/>
      <c r="F95" s="102">
        <f>VLOOKUP($A95,'Reservation data'!$C$7:$Q$89,6,FALSE)</f>
        <v>71139</v>
      </c>
      <c r="G95" s="103"/>
      <c r="I95"/>
    </row>
    <row r="96" spans="1:9" x14ac:dyDescent="0.25">
      <c r="A96" t="s">
        <v>665</v>
      </c>
      <c r="B96" s="102">
        <f>VLOOKUP($A96,'Reservation data'!$C$7:$Q$89,8,FALSE)</f>
        <v>1359</v>
      </c>
      <c r="C96" s="103">
        <f t="shared" ref="C96" si="110">TRUNC(B96/B97,6)</f>
        <v>1.9012999999999999E-2</v>
      </c>
      <c r="D96" s="102">
        <f>VLOOKUP($A96,'Reservation data'!$C$7:$Q$89,10,FALSE)</f>
        <v>83</v>
      </c>
      <c r="E96" s="103">
        <f t="shared" ref="E96" si="111">TRUNC(D96/D97,6)</f>
        <v>2.0428000000000002E-2</v>
      </c>
      <c r="F96" s="102">
        <f>VLOOKUP($A96,'Reservation data'!$C$7:$Q$89,6,FALSE)</f>
        <v>1442</v>
      </c>
      <c r="G96" s="103">
        <f t="shared" ref="G96" si="112">TRUNC(F96/F97,6)</f>
        <v>1.9088999999999998E-2</v>
      </c>
      <c r="I96"/>
    </row>
    <row r="97" spans="1:9" x14ac:dyDescent="0.25">
      <c r="A97" t="str">
        <f>LEFT(A96,FIND("County (",A96)+5)&amp;", New Mexico"</f>
        <v>Santa Fe County, New Mexico</v>
      </c>
      <c r="B97" s="102">
        <f>VLOOKUP($A97,'Reservation data'!$C$7:$Q$89,8,FALSE)</f>
        <v>71477</v>
      </c>
      <c r="C97" s="103"/>
      <c r="D97" s="102">
        <f>VLOOKUP($A97,'Reservation data'!$C$7:$Q$89,10,FALSE)</f>
        <v>4063</v>
      </c>
      <c r="E97" s="103"/>
      <c r="F97" s="102">
        <f>VLOOKUP($A97,'Reservation data'!$C$7:$Q$89,6,FALSE)</f>
        <v>75540</v>
      </c>
      <c r="G97" s="103"/>
      <c r="I97"/>
    </row>
    <row r="98" spans="1:9" x14ac:dyDescent="0.25">
      <c r="A98"/>
      <c r="B98" s="102"/>
      <c r="C98" s="103"/>
      <c r="D98" s="102"/>
      <c r="E98" s="103"/>
      <c r="F98" s="102"/>
      <c r="G98" s="103"/>
      <c r="I98"/>
    </row>
    <row r="99" spans="1:9" x14ac:dyDescent="0.25">
      <c r="A99" t="s">
        <v>668</v>
      </c>
      <c r="B99" s="102">
        <f>VLOOKUP($A99,'Reservation data'!$C$7:$Q$89,8,FALSE)</f>
        <v>1271</v>
      </c>
      <c r="C99" s="103">
        <f t="shared" ref="C99" si="113">TRUNC(B99/B100,6)</f>
        <v>1.8984000000000001E-2</v>
      </c>
      <c r="D99" s="102">
        <f>VLOOKUP($A99,'Reservation data'!$C$7:$Q$89,10,FALSE)</f>
        <v>98</v>
      </c>
      <c r="E99" s="103">
        <f t="shared" ref="E99" si="114">TRUNC(D99/D100,6)</f>
        <v>2.3394000000000002E-2</v>
      </c>
      <c r="F99" s="102">
        <f>VLOOKUP($A99,'Reservation data'!$C$7:$Q$89,6,FALSE)</f>
        <v>1369</v>
      </c>
      <c r="G99" s="103">
        <f t="shared" ref="G99" si="115">TRUNC(F99/F100,6)</f>
        <v>1.9244000000000001E-2</v>
      </c>
      <c r="I99"/>
    </row>
    <row r="100" spans="1:9" x14ac:dyDescent="0.25">
      <c r="A100" t="str">
        <f>LEFT(A99,FIND("County (",A99)+5)&amp;", New Mexico"</f>
        <v>Sandoval County, New Mexico</v>
      </c>
      <c r="B100" s="102">
        <f>VLOOKUP($A100,'Reservation data'!$C$7:$Q$89,8,FALSE)</f>
        <v>66950</v>
      </c>
      <c r="C100" s="103"/>
      <c r="D100" s="102">
        <f>VLOOKUP($A100,'Reservation data'!$C$7:$Q$89,10,FALSE)</f>
        <v>4189</v>
      </c>
      <c r="E100" s="103"/>
      <c r="F100" s="102">
        <f>VLOOKUP($A100,'Reservation data'!$C$7:$Q$89,6,FALSE)</f>
        <v>71139</v>
      </c>
      <c r="G100" s="103"/>
      <c r="I100"/>
    </row>
    <row r="101" spans="1:9" x14ac:dyDescent="0.25">
      <c r="A101" t="s">
        <v>671</v>
      </c>
      <c r="B101" s="102">
        <f>VLOOKUP($A101,'Reservation data'!$C$7:$Q$89,8,FALSE)</f>
        <v>0</v>
      </c>
      <c r="C101" s="103">
        <f t="shared" ref="C101" si="116">TRUNC(B101/B102,6)</f>
        <v>0</v>
      </c>
      <c r="D101" s="102">
        <f>VLOOKUP($A101,'Reservation data'!$C$7:$Q$89,10,FALSE)</f>
        <v>0</v>
      </c>
      <c r="E101" s="103">
        <f t="shared" ref="E101" si="117">TRUNC(D101/D102,6)</f>
        <v>0</v>
      </c>
      <c r="F101" s="102">
        <f>VLOOKUP($A101,'Reservation data'!$C$7:$Q$89,6,FALSE)</f>
        <v>0</v>
      </c>
      <c r="G101" s="103">
        <f t="shared" ref="G101" si="118">TRUNC(F101/F102,6)</f>
        <v>0</v>
      </c>
      <c r="I101"/>
    </row>
    <row r="102" spans="1:9" x14ac:dyDescent="0.25">
      <c r="A102" t="str">
        <f>LEFT(A101,FIND("County (",A101)+5)&amp;", New Mexico"</f>
        <v>Santa Fe County, New Mexico</v>
      </c>
      <c r="B102" s="102">
        <f>VLOOKUP($A102,'Reservation data'!$C$7:$Q$89,8,FALSE)</f>
        <v>71477</v>
      </c>
      <c r="C102" s="103"/>
      <c r="D102" s="102">
        <f>VLOOKUP($A102,'Reservation data'!$C$7:$Q$89,10,FALSE)</f>
        <v>4063</v>
      </c>
      <c r="E102" s="103"/>
      <c r="F102" s="102">
        <f>VLOOKUP($A102,'Reservation data'!$C$7:$Q$89,6,FALSE)</f>
        <v>75540</v>
      </c>
      <c r="G102" s="103"/>
      <c r="I102"/>
    </row>
    <row r="103" spans="1:9" x14ac:dyDescent="0.25">
      <c r="A103"/>
      <c r="B103" s="102"/>
      <c r="C103" s="103"/>
      <c r="D103" s="102"/>
      <c r="E103" s="103"/>
      <c r="F103" s="102"/>
      <c r="G103" s="103"/>
      <c r="I103"/>
    </row>
    <row r="104" spans="1:9" x14ac:dyDescent="0.25">
      <c r="A104" t="s">
        <v>674</v>
      </c>
      <c r="B104" s="102">
        <f>VLOOKUP($A104,'Reservation data'!$C$7:$Q$89,8,FALSE)</f>
        <v>2100</v>
      </c>
      <c r="C104" s="103">
        <f t="shared" ref="C104" si="119">TRUNC(B104/B105,6)</f>
        <v>0.149115</v>
      </c>
      <c r="D104" s="102">
        <f>VLOOKUP($A104,'Reservation data'!$C$7:$Q$89,10,FALSE)</f>
        <v>271</v>
      </c>
      <c r="E104" s="103">
        <f t="shared" ref="E104" si="120">TRUNC(D104/D105,6)</f>
        <v>0.30621399999999999</v>
      </c>
      <c r="F104" s="102">
        <f>VLOOKUP($A104,'Reservation data'!$C$7:$Q$89,6,FALSE)</f>
        <v>2371</v>
      </c>
      <c r="G104" s="103">
        <f t="shared" ref="G104" si="121">TRUNC(F104/F105,6)</f>
        <v>0.15840399999999999</v>
      </c>
      <c r="I104"/>
    </row>
    <row r="105" spans="1:9" x14ac:dyDescent="0.25">
      <c r="A105" t="str">
        <f>LEFT(A104,FIND("County (",A104)+5)&amp;", New Mexico"</f>
        <v>Taos County, New Mexico</v>
      </c>
      <c r="B105" s="102">
        <f>VLOOKUP($A105,'Reservation data'!$C$7:$Q$89,8,FALSE)</f>
        <v>14083</v>
      </c>
      <c r="C105" s="103"/>
      <c r="D105" s="102">
        <f>VLOOKUP($A105,'Reservation data'!$C$7:$Q$89,10,FALSE)</f>
        <v>885</v>
      </c>
      <c r="E105" s="103"/>
      <c r="F105" s="102">
        <f>VLOOKUP($A105,'Reservation data'!$C$7:$Q$89,6,FALSE)</f>
        <v>14968</v>
      </c>
      <c r="G105" s="103"/>
      <c r="I105"/>
    </row>
    <row r="106" spans="1:9" x14ac:dyDescent="0.25">
      <c r="A106"/>
      <c r="B106" s="102"/>
      <c r="C106" s="103"/>
      <c r="D106" s="102"/>
      <c r="E106" s="103"/>
      <c r="F106" s="102"/>
      <c r="G106" s="103"/>
      <c r="I106"/>
    </row>
    <row r="107" spans="1:9" x14ac:dyDescent="0.25">
      <c r="A107" t="s">
        <v>677</v>
      </c>
      <c r="B107" s="102">
        <f>VLOOKUP($A107,'Reservation data'!$C$7:$Q$89,8,FALSE)</f>
        <v>448</v>
      </c>
      <c r="C107" s="103">
        <f t="shared" ref="C107" si="122">TRUNC(B107/B108,6)</f>
        <v>6.267E-3</v>
      </c>
      <c r="D107" s="102">
        <f>VLOOKUP($A107,'Reservation data'!$C$7:$Q$89,10,FALSE)</f>
        <v>68</v>
      </c>
      <c r="E107" s="103">
        <f t="shared" ref="E107" si="123">TRUNC(D107/D108,6)</f>
        <v>1.6736000000000001E-2</v>
      </c>
      <c r="F107" s="102">
        <f>VLOOKUP($A107,'Reservation data'!$C$7:$Q$89,6,FALSE)</f>
        <v>516</v>
      </c>
      <c r="G107" s="103">
        <f t="shared" ref="G107" si="124">TRUNC(F107/F108,6)</f>
        <v>6.8300000000000001E-3</v>
      </c>
      <c r="I107"/>
    </row>
    <row r="108" spans="1:9" x14ac:dyDescent="0.25">
      <c r="A108" t="str">
        <f>LEFT(A107,FIND("County (",A107)+5)&amp;", New Mexico"</f>
        <v>Santa Fe County, New Mexico</v>
      </c>
      <c r="B108" s="102">
        <f>VLOOKUP($A108,'Reservation data'!$C$7:$Q$89,8,FALSE)</f>
        <v>71477</v>
      </c>
      <c r="C108" s="103"/>
      <c r="D108" s="102">
        <f>VLOOKUP($A108,'Reservation data'!$C$7:$Q$89,10,FALSE)</f>
        <v>4063</v>
      </c>
      <c r="E108" s="103"/>
      <c r="F108" s="102">
        <f>VLOOKUP($A108,'Reservation data'!$C$7:$Q$89,6,FALSE)</f>
        <v>75540</v>
      </c>
      <c r="G108" s="103"/>
      <c r="I108"/>
    </row>
    <row r="109" spans="1:9" x14ac:dyDescent="0.25">
      <c r="A109"/>
      <c r="B109" s="102"/>
      <c r="C109" s="103"/>
      <c r="D109" s="102"/>
      <c r="E109" s="103"/>
      <c r="F109" s="102"/>
      <c r="G109" s="103"/>
      <c r="I109"/>
    </row>
    <row r="110" spans="1:9" x14ac:dyDescent="0.25">
      <c r="A110" t="s">
        <v>680</v>
      </c>
      <c r="B110" s="102">
        <f>VLOOKUP($A110,'Reservation data'!$C$7:$Q$89,8,FALSE)</f>
        <v>0</v>
      </c>
      <c r="C110" s="103">
        <f t="shared" ref="C110" si="125">TRUNC(B110/B111,6)</f>
        <v>0</v>
      </c>
      <c r="D110" s="102">
        <f>VLOOKUP($A110,'Reservation data'!$C$7:$Q$89,10,FALSE)</f>
        <v>0</v>
      </c>
      <c r="E110" s="103">
        <f t="shared" ref="E110" si="126">TRUNC(D110/D111,6)</f>
        <v>0</v>
      </c>
      <c r="F110" s="102">
        <f>VLOOKUP($A110,'Reservation data'!$C$7:$Q$89,6,FALSE)</f>
        <v>0</v>
      </c>
      <c r="G110" s="103">
        <f t="shared" ref="G110" si="127">TRUNC(F110/F111,6)</f>
        <v>0</v>
      </c>
      <c r="I110"/>
    </row>
    <row r="111" spans="1:9" x14ac:dyDescent="0.25">
      <c r="A111" t="str">
        <f>LEFT(A110,FIND("County (",A110)+5)&amp;", New Mexico"</f>
        <v>San Juan County, New Mexico</v>
      </c>
      <c r="B111" s="102">
        <f>VLOOKUP($A111,'Reservation data'!$C$7:$Q$89,8,FALSE)</f>
        <v>45652</v>
      </c>
      <c r="C111" s="103"/>
      <c r="D111" s="102">
        <f>VLOOKUP($A111,'Reservation data'!$C$7:$Q$89,10,FALSE)</f>
        <v>4466</v>
      </c>
      <c r="E111" s="103"/>
      <c r="F111" s="102">
        <f>VLOOKUP($A111,'Reservation data'!$C$7:$Q$89,6,FALSE)</f>
        <v>50118</v>
      </c>
      <c r="G111" s="103"/>
      <c r="I111"/>
    </row>
    <row r="112" spans="1:9" x14ac:dyDescent="0.25">
      <c r="A112"/>
      <c r="B112" s="102"/>
      <c r="C112" s="103"/>
      <c r="D112" s="102"/>
      <c r="E112" s="103"/>
      <c r="F112" s="102"/>
      <c r="G112" s="103"/>
      <c r="I112"/>
    </row>
    <row r="113" spans="1:9" x14ac:dyDescent="0.25">
      <c r="A113" t="s">
        <v>683</v>
      </c>
      <c r="B113" s="102">
        <f>VLOOKUP($A113,'Reservation data'!$C$7:$Q$89,8,FALSE)</f>
        <v>397</v>
      </c>
      <c r="C113" s="103">
        <f t="shared" ref="C113" si="128">TRUNC(B113/B114,6)</f>
        <v>5.9290000000000002E-3</v>
      </c>
      <c r="D113" s="102">
        <f>VLOOKUP($A113,'Reservation data'!$C$7:$Q$89,10,FALSE)</f>
        <v>44</v>
      </c>
      <c r="E113" s="103">
        <f t="shared" ref="E113" si="129">TRUNC(D113/D114,6)</f>
        <v>1.0503E-2</v>
      </c>
      <c r="F113" s="102">
        <f>VLOOKUP($A113,'Reservation data'!$C$7:$Q$89,6,FALSE)</f>
        <v>441</v>
      </c>
      <c r="G113" s="103">
        <f t="shared" ref="G113" si="130">TRUNC(F113/F114,6)</f>
        <v>6.1989999999999996E-3</v>
      </c>
      <c r="I113"/>
    </row>
    <row r="114" spans="1:9" x14ac:dyDescent="0.25">
      <c r="A114" t="str">
        <f>LEFT(A113,FIND("County (",A113)+5)&amp;", New Mexico"</f>
        <v>Sandoval County, New Mexico</v>
      </c>
      <c r="B114" s="102">
        <f>VLOOKUP($A114,'Reservation data'!$C$7:$Q$89,8,FALSE)</f>
        <v>66950</v>
      </c>
      <c r="C114" s="103"/>
      <c r="D114" s="102">
        <f>VLOOKUP($A114,'Reservation data'!$C$7:$Q$89,10,FALSE)</f>
        <v>4189</v>
      </c>
      <c r="E114" s="103"/>
      <c r="F114" s="102">
        <f>VLOOKUP($A114,'Reservation data'!$C$7:$Q$89,6,FALSE)</f>
        <v>71139</v>
      </c>
      <c r="G114" s="103"/>
      <c r="I114"/>
    </row>
    <row r="115" spans="1:9" x14ac:dyDescent="0.25">
      <c r="A115"/>
      <c r="B115" s="102"/>
      <c r="C115" s="103"/>
      <c r="D115" s="102"/>
      <c r="E115" s="103"/>
      <c r="F115" s="102"/>
      <c r="G115" s="103"/>
      <c r="I115"/>
    </row>
    <row r="116" spans="1:9" x14ac:dyDescent="0.25">
      <c r="A116" t="s">
        <v>686</v>
      </c>
      <c r="B116" s="102">
        <f>VLOOKUP($A116,'Reservation data'!$C$7:$Q$89,8,FALSE)</f>
        <v>0</v>
      </c>
      <c r="C116" s="103">
        <f t="shared" ref="C116" si="131">TRUNC(B116/B117,6)</f>
        <v>0</v>
      </c>
      <c r="D116" s="102">
        <f>VLOOKUP($A116,'Reservation data'!$C$7:$Q$89,10,FALSE)</f>
        <v>0</v>
      </c>
      <c r="E116" s="103">
        <f t="shared" ref="E116" si="132">TRUNC(D116/D117,6)</f>
        <v>0</v>
      </c>
      <c r="F116" s="102">
        <f>VLOOKUP($A116,'Reservation data'!$C$7:$Q$89,6,FALSE)</f>
        <v>0</v>
      </c>
      <c r="G116" s="103">
        <f t="shared" ref="G116" si="133">TRUNC(F116/F117,6)</f>
        <v>0</v>
      </c>
      <c r="I116"/>
    </row>
    <row r="117" spans="1:9" x14ac:dyDescent="0.25">
      <c r="A117" t="str">
        <f>LEFT(A116,FIND("County (",A116)+5)&amp;", New Mexico"</f>
        <v>Catron County, New Mexico</v>
      </c>
      <c r="B117" s="102">
        <f>VLOOKUP($A117,'Reservation data'!$C$7:$Q$89,8,FALSE)</f>
        <v>961</v>
      </c>
      <c r="C117" s="103"/>
      <c r="D117" s="102">
        <f>VLOOKUP($A117,'Reservation data'!$C$7:$Q$89,10,FALSE)</f>
        <v>58</v>
      </c>
      <c r="E117" s="103"/>
      <c r="F117" s="102">
        <f>VLOOKUP($A117,'Reservation data'!$C$7:$Q$89,6,FALSE)</f>
        <v>1019</v>
      </c>
      <c r="G117" s="103"/>
      <c r="I117"/>
    </row>
    <row r="118" spans="1:9" x14ac:dyDescent="0.25">
      <c r="A118" t="s">
        <v>689</v>
      </c>
      <c r="B118" s="102">
        <f>VLOOKUP($A118,'Reservation data'!$C$7:$Q$89,8,FALSE)</f>
        <v>0</v>
      </c>
      <c r="C118" s="103">
        <f t="shared" ref="C118" si="134">TRUNC(B118/B119,6)</f>
        <v>0</v>
      </c>
      <c r="D118" s="102">
        <f>VLOOKUP($A118,'Reservation data'!$C$7:$Q$89,10,FALSE)</f>
        <v>0</v>
      </c>
      <c r="E118" s="103">
        <f t="shared" ref="E118" si="135">TRUNC(D118/D119,6)</f>
        <v>0</v>
      </c>
      <c r="F118" s="102">
        <f>VLOOKUP($A118,'Reservation data'!$C$7:$Q$89,6,FALSE)</f>
        <v>0</v>
      </c>
      <c r="G118" s="103">
        <f t="shared" ref="G118" si="136">TRUNC(F118/F119,6)</f>
        <v>0</v>
      </c>
      <c r="I118"/>
    </row>
    <row r="119" spans="1:9" x14ac:dyDescent="0.25">
      <c r="A119" t="str">
        <f>LEFT(A118,FIND("County (",A118)+5)&amp;", New Mexico"</f>
        <v>Cibola County, New Mexico</v>
      </c>
      <c r="B119" s="102">
        <f>VLOOKUP($A119,'Reservation data'!$C$7:$Q$89,8,FALSE)</f>
        <v>8912</v>
      </c>
      <c r="C119" s="103"/>
      <c r="D119" s="102">
        <f>VLOOKUP($A119,'Reservation data'!$C$7:$Q$89,10,FALSE)</f>
        <v>697</v>
      </c>
      <c r="E119" s="103"/>
      <c r="F119" s="102">
        <f>VLOOKUP($A119,'Reservation data'!$C$7:$Q$89,6,FALSE)</f>
        <v>9609</v>
      </c>
      <c r="G119" s="103"/>
      <c r="I119"/>
    </row>
    <row r="120" spans="1:9" x14ac:dyDescent="0.25">
      <c r="A120" t="s">
        <v>692</v>
      </c>
      <c r="B120" s="102">
        <f>VLOOKUP($A120,'Reservation data'!$C$7:$Q$89,8,FALSE)</f>
        <v>2623</v>
      </c>
      <c r="C120" s="103">
        <f t="shared" ref="C120" si="137">TRUNC(B120/B121,6)</f>
        <v>0.11053</v>
      </c>
      <c r="D120" s="102">
        <f>VLOOKUP($A120,'Reservation data'!$C$7:$Q$89,10,FALSE)</f>
        <v>415</v>
      </c>
      <c r="E120" s="103">
        <f t="shared" ref="E120" si="138">TRUNC(D120/D121,6)</f>
        <v>0.163772</v>
      </c>
      <c r="F120" s="102">
        <f>VLOOKUP($A120,'Reservation data'!$C$7:$Q$89,6,FALSE)</f>
        <v>3038</v>
      </c>
      <c r="G120" s="103">
        <f t="shared" ref="G120" si="139">TRUNC(F120/F121,6)</f>
        <v>0.11566700000000001</v>
      </c>
      <c r="I120"/>
    </row>
    <row r="121" spans="1:9" x14ac:dyDescent="0.25">
      <c r="A121" t="str">
        <f>LEFT(A120,FIND("County (",A120)+5)&amp;", New Mexico"</f>
        <v>McKinley County, New Mexico</v>
      </c>
      <c r="B121" s="102">
        <f>VLOOKUP($A121,'Reservation data'!$C$7:$Q$89,8,FALSE)</f>
        <v>23731</v>
      </c>
      <c r="C121" s="103"/>
      <c r="D121" s="102">
        <f>VLOOKUP($A121,'Reservation data'!$C$7:$Q$89,10,FALSE)</f>
        <v>2534</v>
      </c>
      <c r="E121" s="103"/>
      <c r="F121" s="102">
        <f>VLOOKUP($A121,'Reservation data'!$C$7:$Q$89,6,FALSE)</f>
        <v>26265</v>
      </c>
      <c r="G121" s="103"/>
      <c r="I121"/>
    </row>
    <row r="122" spans="1:9" x14ac:dyDescent="0.25">
      <c r="A122"/>
      <c r="B122" s="102"/>
      <c r="C122" s="103"/>
      <c r="D122" s="102"/>
      <c r="E122" s="103"/>
      <c r="F122" s="102"/>
      <c r="G122" s="103"/>
      <c r="I122"/>
    </row>
    <row r="123" spans="1:9" x14ac:dyDescent="0.25">
      <c r="A123" t="s">
        <v>695</v>
      </c>
      <c r="B123" s="102">
        <f>VLOOKUP($A123,'Reservation data'!$C$7:$Q$89,8,FALSE)</f>
        <v>0</v>
      </c>
      <c r="C123" s="103">
        <f t="shared" ref="C123" si="140">TRUNC(B123/B124,6)</f>
        <v>0</v>
      </c>
      <c r="D123" s="102">
        <f>VLOOKUP($A123,'Reservation data'!$C$7:$Q$89,10,FALSE)</f>
        <v>0</v>
      </c>
      <c r="E123" s="103">
        <f t="shared" ref="E123" si="141">TRUNC(D123/D124,6)</f>
        <v>0</v>
      </c>
      <c r="F123" s="102">
        <f>VLOOKUP($A123,'Reservation data'!$C$7:$Q$89,6,FALSE)</f>
        <v>0</v>
      </c>
      <c r="G123" s="103">
        <f t="shared" ref="G123" si="142">TRUNC(F123/F124,6)</f>
        <v>0</v>
      </c>
      <c r="I123"/>
    </row>
    <row r="124" spans="1:9" x14ac:dyDescent="0.25">
      <c r="A124" t="str">
        <f>LEFT(A123,FIND("County (",A123)+5)&amp;", New Mexico"</f>
        <v>Sandoval County, New Mexico</v>
      </c>
      <c r="B124" s="102">
        <f>VLOOKUP($A124,'Reservation data'!$C$7:$Q$89,8,FALSE)</f>
        <v>66950</v>
      </c>
      <c r="C124" s="103"/>
      <c r="D124" s="102">
        <f>VLOOKUP($A124,'Reservation data'!$C$7:$Q$89,10,FALSE)</f>
        <v>4189</v>
      </c>
      <c r="E124" s="103"/>
      <c r="F124" s="102">
        <f>VLOOKUP($A124,'Reservation data'!$C$7:$Q$89,6,FALSE)</f>
        <v>71139</v>
      </c>
      <c r="G124" s="103"/>
      <c r="I124"/>
    </row>
    <row r="125" spans="1:9" x14ac:dyDescent="0.25">
      <c r="A125" t="s">
        <v>698</v>
      </c>
      <c r="B125" s="102">
        <f>VLOOKUP($A125,'Reservation data'!$C$7:$Q$89,8,FALSE)</f>
        <v>0</v>
      </c>
      <c r="C125" s="103">
        <f t="shared" ref="C125" si="143">TRUNC(B125/B126,6)</f>
        <v>0</v>
      </c>
      <c r="D125" s="102">
        <f>VLOOKUP($A125,'Reservation data'!$C$7:$Q$89,10,FALSE)</f>
        <v>0</v>
      </c>
      <c r="E125" s="103">
        <f t="shared" ref="E125" si="144">TRUNC(D125/D126,6)</f>
        <v>0</v>
      </c>
      <c r="F125" s="102">
        <f>VLOOKUP($A125,'Reservation data'!$C$7:$Q$89,6,FALSE)</f>
        <v>0</v>
      </c>
      <c r="G125" s="103">
        <f t="shared" ref="G125" si="145">TRUNC(F125/F126,6)</f>
        <v>0</v>
      </c>
      <c r="I125"/>
    </row>
    <row r="126" spans="1:9" x14ac:dyDescent="0.25">
      <c r="A126" t="str">
        <f>LEFT(A125,FIND("County (",A125)+5)&amp;", New Mexico"</f>
        <v>Sandoval County, New Mexico</v>
      </c>
      <c r="B126" s="102">
        <f>VLOOKUP($A126,'Reservation data'!$C$7:$Q$89,8,FALSE)</f>
        <v>66950</v>
      </c>
      <c r="C126" s="103"/>
      <c r="D126" s="102">
        <f>VLOOKUP($A126,'Reservation data'!$C$7:$Q$89,10,FALSE)</f>
        <v>4189</v>
      </c>
      <c r="E126" s="103"/>
      <c r="F126" s="102">
        <f>VLOOKUP($A126,'Reservation data'!$C$7:$Q$89,6,FALSE)</f>
        <v>71139</v>
      </c>
      <c r="G126" s="103"/>
    </row>
    <row r="127" spans="1:9" x14ac:dyDescent="0.25">
      <c r="B127" s="102"/>
      <c r="C127" s="103"/>
      <c r="D127" s="102"/>
      <c r="E127" s="103"/>
      <c r="F127" s="102"/>
      <c r="G127" s="103"/>
    </row>
    <row r="128" spans="1:9" x14ac:dyDescent="0.25">
      <c r="B128" s="102"/>
      <c r="C128" s="103"/>
      <c r="D128" s="102"/>
      <c r="E128" s="103"/>
      <c r="F128" s="102"/>
      <c r="G128" s="103"/>
    </row>
    <row r="129" spans="2:7" x14ac:dyDescent="0.25">
      <c r="B129" s="102"/>
      <c r="C129" s="103"/>
      <c r="D129" s="102"/>
      <c r="E129" s="103"/>
      <c r="F129" s="102"/>
      <c r="G129" s="103"/>
    </row>
    <row r="130" spans="2:7" x14ac:dyDescent="0.25">
      <c r="B130" s="102"/>
      <c r="C130" s="103"/>
      <c r="D130" s="102"/>
      <c r="E130" s="103"/>
      <c r="F130" s="102"/>
      <c r="G130" s="103"/>
    </row>
    <row r="131" spans="2:7" x14ac:dyDescent="0.25">
      <c r="B131" s="102"/>
      <c r="C131" s="103"/>
      <c r="D131" s="102"/>
      <c r="E131" s="103"/>
      <c r="F131" s="102"/>
      <c r="G131" s="103"/>
    </row>
    <row r="132" spans="2:7" x14ac:dyDescent="0.25">
      <c r="B132" s="102"/>
      <c r="C132" s="103"/>
      <c r="D132" s="102"/>
      <c r="E132" s="103"/>
      <c r="F132" s="102"/>
      <c r="G132" s="103"/>
    </row>
    <row r="133" spans="2:7" x14ac:dyDescent="0.25">
      <c r="B133" s="102"/>
      <c r="C133" s="103"/>
      <c r="D133" s="102"/>
      <c r="E133" s="103"/>
      <c r="F133" s="102"/>
      <c r="G133" s="103"/>
    </row>
    <row r="134" spans="2:7" x14ac:dyDescent="0.25">
      <c r="B134" s="102"/>
      <c r="C134" s="103"/>
      <c r="D134" s="102"/>
      <c r="E134" s="103"/>
      <c r="F134" s="102"/>
      <c r="G134" s="103"/>
    </row>
    <row r="135" spans="2:7" x14ac:dyDescent="0.25">
      <c r="B135" s="102"/>
      <c r="C135" s="103"/>
      <c r="D135" s="102"/>
      <c r="E135" s="103"/>
      <c r="F135" s="102"/>
      <c r="G135" s="103"/>
    </row>
    <row r="136" spans="2:7" x14ac:dyDescent="0.25">
      <c r="B136" s="102"/>
      <c r="C136" s="103"/>
      <c r="D136" s="102"/>
      <c r="E136" s="103"/>
      <c r="F136" s="102"/>
      <c r="G136" s="103"/>
    </row>
    <row r="137" spans="2:7" x14ac:dyDescent="0.25">
      <c r="B137" s="102"/>
      <c r="C137" s="103"/>
      <c r="D137" s="102"/>
      <c r="E137" s="103"/>
      <c r="F137" s="102"/>
      <c r="G137" s="103"/>
    </row>
    <row r="138" spans="2:7" x14ac:dyDescent="0.25">
      <c r="B138" s="102"/>
      <c r="C138" s="103"/>
      <c r="D138" s="102"/>
      <c r="E138" s="103"/>
      <c r="F138" s="102"/>
      <c r="G138" s="103"/>
    </row>
    <row r="139" spans="2:7" x14ac:dyDescent="0.25">
      <c r="B139" s="102"/>
      <c r="C139" s="103"/>
      <c r="D139" s="102"/>
      <c r="E139" s="103"/>
      <c r="F139" s="102"/>
      <c r="G139" s="103"/>
    </row>
    <row r="140" spans="2:7" x14ac:dyDescent="0.25">
      <c r="B140" s="102"/>
      <c r="C140" s="103"/>
      <c r="D140" s="102"/>
      <c r="E140" s="103"/>
      <c r="F140" s="102"/>
      <c r="G140" s="103"/>
    </row>
    <row r="141" spans="2:7" x14ac:dyDescent="0.25">
      <c r="B141" s="102"/>
      <c r="C141" s="103"/>
      <c r="D141" s="102"/>
      <c r="E141" s="103"/>
      <c r="F141" s="102"/>
      <c r="G141" s="103"/>
    </row>
    <row r="142" spans="2:7" x14ac:dyDescent="0.25">
      <c r="B142" s="102"/>
      <c r="C142" s="103"/>
      <c r="D142" s="102"/>
      <c r="E142" s="103"/>
      <c r="F142" s="102"/>
      <c r="G142" s="103"/>
    </row>
    <row r="143" spans="2:7" x14ac:dyDescent="0.25">
      <c r="B143" s="102"/>
      <c r="C143" s="103"/>
      <c r="D143" s="102"/>
      <c r="E143" s="103"/>
      <c r="F143" s="102"/>
      <c r="G143" s="103"/>
    </row>
    <row r="144" spans="2:7" x14ac:dyDescent="0.25">
      <c r="B144" s="102"/>
      <c r="C144" s="103"/>
      <c r="D144" s="102"/>
      <c r="E144" s="103"/>
      <c r="F144" s="102"/>
      <c r="G144" s="103"/>
    </row>
    <row r="145" spans="2:7" x14ac:dyDescent="0.25">
      <c r="B145" s="102"/>
      <c r="C145" s="103"/>
      <c r="D145" s="102"/>
      <c r="E145" s="103"/>
      <c r="F145" s="102"/>
      <c r="G145" s="103"/>
    </row>
    <row r="146" spans="2:7" x14ac:dyDescent="0.25">
      <c r="B146" s="102"/>
      <c r="C146" s="103"/>
      <c r="D146" s="102"/>
      <c r="E146" s="103"/>
      <c r="F146" s="102"/>
      <c r="G146" s="103"/>
    </row>
    <row r="147" spans="2:7" x14ac:dyDescent="0.25">
      <c r="B147" s="102"/>
      <c r="C147" s="103"/>
      <c r="D147" s="102"/>
      <c r="E147" s="103"/>
      <c r="F147" s="102"/>
      <c r="G147" s="103"/>
    </row>
    <row r="148" spans="2:7" x14ac:dyDescent="0.25">
      <c r="B148" s="102"/>
      <c r="C148" s="103"/>
      <c r="D148" s="102"/>
      <c r="E148" s="103"/>
      <c r="F148" s="102"/>
      <c r="G148" s="103"/>
    </row>
    <row r="149" spans="2:7" x14ac:dyDescent="0.25">
      <c r="B149" s="102"/>
      <c r="C149" s="103"/>
      <c r="D149" s="102"/>
      <c r="E149" s="103"/>
      <c r="F149" s="102"/>
      <c r="G149" s="103"/>
    </row>
    <row r="150" spans="2:7" x14ac:dyDescent="0.25">
      <c r="B150" s="102"/>
      <c r="C150" s="103"/>
      <c r="D150" s="102"/>
      <c r="E150" s="103"/>
      <c r="F150" s="102"/>
      <c r="G150" s="103"/>
    </row>
    <row r="151" spans="2:7" x14ac:dyDescent="0.25">
      <c r="B151" s="102"/>
      <c r="C151" s="103"/>
      <c r="D151" s="102"/>
      <c r="E151" s="103"/>
      <c r="F151" s="102"/>
      <c r="G151" s="103"/>
    </row>
    <row r="152" spans="2:7" x14ac:dyDescent="0.25">
      <c r="B152" s="102"/>
      <c r="C152" s="103"/>
      <c r="D152" s="102"/>
      <c r="E152" s="103"/>
      <c r="F152" s="102"/>
      <c r="G152" s="103"/>
    </row>
    <row r="153" spans="2:7" x14ac:dyDescent="0.25">
      <c r="B153" s="102"/>
      <c r="C153" s="103"/>
      <c r="D153" s="102"/>
      <c r="E153" s="103"/>
      <c r="F153" s="102"/>
      <c r="G153" s="103"/>
    </row>
    <row r="154" spans="2:7" x14ac:dyDescent="0.25">
      <c r="B154" s="102"/>
      <c r="C154" s="103"/>
      <c r="D154" s="102"/>
      <c r="E154" s="103"/>
      <c r="F154" s="102"/>
      <c r="G154" s="103"/>
    </row>
    <row r="155" spans="2:7" x14ac:dyDescent="0.25">
      <c r="B155" s="102"/>
      <c r="C155" s="103"/>
      <c r="D155" s="102"/>
      <c r="E155" s="103"/>
      <c r="F155" s="102"/>
      <c r="G155" s="103"/>
    </row>
    <row r="156" spans="2:7" x14ac:dyDescent="0.25">
      <c r="B156" s="102"/>
      <c r="C156" s="103"/>
      <c r="D156" s="102"/>
      <c r="E156" s="103"/>
      <c r="F156" s="102"/>
      <c r="G156" s="103"/>
    </row>
    <row r="157" spans="2:7" x14ac:dyDescent="0.25">
      <c r="B157" s="102"/>
      <c r="C157" s="103"/>
      <c r="D157" s="102"/>
      <c r="E157" s="103"/>
      <c r="F157" s="102"/>
      <c r="G157" s="103"/>
    </row>
    <row r="158" spans="2:7" x14ac:dyDescent="0.25">
      <c r="B158" s="102"/>
      <c r="C158" s="103"/>
      <c r="D158" s="102"/>
      <c r="E158" s="103"/>
      <c r="F158" s="102"/>
      <c r="G158" s="103"/>
    </row>
    <row r="159" spans="2:7" x14ac:dyDescent="0.25">
      <c r="B159" s="102"/>
      <c r="C159" s="103"/>
      <c r="D159" s="102"/>
      <c r="E159" s="103"/>
      <c r="F159" s="102"/>
      <c r="G159" s="103"/>
    </row>
    <row r="160" spans="2:7" x14ac:dyDescent="0.25">
      <c r="B160" s="102"/>
      <c r="C160" s="103"/>
      <c r="D160" s="102"/>
      <c r="E160" s="103"/>
      <c r="F160" s="102"/>
      <c r="G160" s="103"/>
    </row>
    <row r="161" spans="1:7" x14ac:dyDescent="0.25">
      <c r="B161" s="102"/>
      <c r="C161" s="103"/>
      <c r="D161" s="102"/>
      <c r="E161" s="103"/>
      <c r="F161" s="102"/>
      <c r="G161" s="103"/>
    </row>
    <row r="162" spans="1:7" x14ac:dyDescent="0.25">
      <c r="B162" s="102"/>
      <c r="C162" s="103"/>
      <c r="D162" s="102"/>
      <c r="E162" s="103"/>
      <c r="F162" s="102"/>
      <c r="G162" s="103"/>
    </row>
    <row r="163" spans="1:7" x14ac:dyDescent="0.25">
      <c r="B163" s="102"/>
      <c r="C163" s="103"/>
      <c r="D163" s="102"/>
      <c r="E163" s="103"/>
      <c r="F163" s="102"/>
      <c r="G163" s="103"/>
    </row>
    <row r="164" spans="1:7" x14ac:dyDescent="0.25">
      <c r="B164" s="102"/>
      <c r="C164" s="103"/>
      <c r="D164" s="102"/>
      <c r="E164" s="103"/>
      <c r="F164" s="102"/>
      <c r="G164" s="103"/>
    </row>
    <row r="165" spans="1:7" x14ac:dyDescent="0.25">
      <c r="B165" s="102"/>
      <c r="C165" s="103"/>
      <c r="D165" s="102"/>
      <c r="E165" s="103"/>
      <c r="F165" s="102"/>
      <c r="G165" s="103"/>
    </row>
    <row r="166" spans="1:7" x14ac:dyDescent="0.25">
      <c r="B166" s="102"/>
      <c r="C166" s="103"/>
      <c r="D166" s="102"/>
      <c r="E166" s="103"/>
      <c r="F166" s="102"/>
      <c r="G166" s="103"/>
    </row>
    <row r="167" spans="1:7" x14ac:dyDescent="0.25">
      <c r="B167" s="102"/>
      <c r="C167" s="103"/>
      <c r="D167" s="102"/>
      <c r="E167" s="103"/>
      <c r="F167" s="102"/>
      <c r="G167" s="103"/>
    </row>
    <row r="168" spans="1:7" x14ac:dyDescent="0.25">
      <c r="B168" s="102"/>
      <c r="C168" s="103"/>
      <c r="D168" s="102"/>
      <c r="E168" s="103"/>
      <c r="F168" s="102"/>
      <c r="G168" s="103"/>
    </row>
    <row r="169" spans="1:7" x14ac:dyDescent="0.25">
      <c r="B169" s="102"/>
      <c r="C169" s="97"/>
      <c r="D169" s="102"/>
      <c r="E169" s="97"/>
      <c r="F169" s="102"/>
      <c r="G169" s="97"/>
    </row>
    <row r="170" spans="1:7" x14ac:dyDescent="0.25">
      <c r="A170" s="97"/>
      <c r="B170" s="102"/>
      <c r="D170" s="102"/>
      <c r="F170" s="102"/>
    </row>
    <row r="171" spans="1:7" x14ac:dyDescent="0.25">
      <c r="B171" s="102"/>
      <c r="C171" s="103"/>
      <c r="D171" s="102"/>
      <c r="E171" s="103"/>
      <c r="F171" s="102"/>
      <c r="G171" s="103"/>
    </row>
    <row r="172" spans="1:7" x14ac:dyDescent="0.25">
      <c r="B172" s="102"/>
      <c r="C172" s="97"/>
      <c r="D172" s="102"/>
      <c r="E172" s="97"/>
      <c r="F172" s="102"/>
      <c r="G172" s="97"/>
    </row>
    <row r="173" spans="1:7" x14ac:dyDescent="0.25">
      <c r="B173" s="102"/>
      <c r="C173" s="103"/>
      <c r="D173" s="102"/>
      <c r="E173" s="103"/>
      <c r="F173" s="102"/>
      <c r="G173" s="103"/>
    </row>
    <row r="174" spans="1:7" x14ac:dyDescent="0.25">
      <c r="B174" s="102"/>
      <c r="C174" s="97"/>
      <c r="D174" s="102"/>
      <c r="E174" s="97"/>
      <c r="F174" s="102"/>
      <c r="G174" s="97"/>
    </row>
    <row r="175" spans="1:7" x14ac:dyDescent="0.25">
      <c r="A175" s="97"/>
      <c r="B175" s="102"/>
      <c r="D175" s="102"/>
      <c r="F175" s="102"/>
    </row>
    <row r="176" spans="1:7" x14ac:dyDescent="0.25">
      <c r="B176" s="102"/>
      <c r="C176" s="103"/>
      <c r="D176" s="102"/>
      <c r="E176" s="103"/>
      <c r="F176" s="102"/>
      <c r="G176" s="103"/>
    </row>
    <row r="177" spans="1:7" x14ac:dyDescent="0.25">
      <c r="B177" s="102"/>
      <c r="C177" s="97"/>
      <c r="D177" s="102"/>
      <c r="E177" s="97"/>
      <c r="F177" s="102"/>
      <c r="G177" s="97"/>
    </row>
    <row r="178" spans="1:7" x14ac:dyDescent="0.25">
      <c r="B178" s="102"/>
      <c r="C178" s="103"/>
      <c r="D178" s="102"/>
      <c r="E178" s="103"/>
      <c r="F178" s="102"/>
      <c r="G178" s="103"/>
    </row>
    <row r="179" spans="1:7" x14ac:dyDescent="0.25">
      <c r="B179" s="102"/>
      <c r="C179" s="97"/>
      <c r="D179" s="102"/>
      <c r="E179" s="97"/>
      <c r="F179" s="102"/>
      <c r="G179" s="97"/>
    </row>
    <row r="180" spans="1:7" x14ac:dyDescent="0.25">
      <c r="A180" s="97"/>
    </row>
    <row r="181" spans="1:7" x14ac:dyDescent="0.25">
      <c r="B181" s="102"/>
      <c r="C181" s="103"/>
      <c r="D181" s="102"/>
      <c r="E181" s="103"/>
      <c r="F181" s="102"/>
      <c r="G181" s="103"/>
    </row>
    <row r="182" spans="1:7" x14ac:dyDescent="0.25">
      <c r="B182" s="102"/>
      <c r="C182" s="97"/>
      <c r="D182" s="102"/>
      <c r="E182" s="97"/>
      <c r="F182" s="102"/>
      <c r="G182" s="97"/>
    </row>
    <row r="183" spans="1:7" x14ac:dyDescent="0.25">
      <c r="B183" s="102"/>
      <c r="C183" s="103"/>
      <c r="D183" s="102"/>
      <c r="E183" s="103"/>
      <c r="F183" s="102"/>
      <c r="G183" s="103"/>
    </row>
    <row r="184" spans="1:7" x14ac:dyDescent="0.25">
      <c r="B184" s="102"/>
      <c r="C184" s="97"/>
      <c r="D184" s="102"/>
      <c r="E184" s="97"/>
      <c r="F184" s="102"/>
      <c r="G184" s="97"/>
    </row>
    <row r="185" spans="1:7" x14ac:dyDescent="0.25">
      <c r="B185" s="102"/>
      <c r="C185" s="103"/>
      <c r="D185" s="102"/>
      <c r="E185" s="103"/>
      <c r="F185" s="102"/>
      <c r="G185" s="103"/>
    </row>
    <row r="186" spans="1:7" x14ac:dyDescent="0.25">
      <c r="B186" s="102"/>
      <c r="C186" s="97"/>
      <c r="D186" s="102"/>
      <c r="E186" s="97"/>
      <c r="F186" s="102"/>
      <c r="G186" s="97"/>
    </row>
    <row r="187" spans="1:7" x14ac:dyDescent="0.25">
      <c r="B187" s="102"/>
      <c r="C187" s="103"/>
      <c r="D187" s="102"/>
      <c r="E187" s="103"/>
      <c r="F187" s="102"/>
      <c r="G187" s="103"/>
    </row>
    <row r="188" spans="1:7" x14ac:dyDescent="0.25">
      <c r="B188" s="102"/>
      <c r="C188" s="97"/>
      <c r="D188" s="102"/>
      <c r="E188" s="97"/>
      <c r="F188" s="102"/>
      <c r="G188" s="97"/>
    </row>
    <row r="189" spans="1:7" x14ac:dyDescent="0.25">
      <c r="B189" s="102"/>
      <c r="C189" s="103"/>
      <c r="D189" s="102"/>
      <c r="E189" s="103"/>
      <c r="F189" s="102"/>
      <c r="G189" s="103"/>
    </row>
    <row r="190" spans="1:7" x14ac:dyDescent="0.25">
      <c r="B190" s="102"/>
      <c r="C190" s="97"/>
      <c r="D190" s="102"/>
      <c r="E190" s="97"/>
      <c r="F190" s="102"/>
      <c r="G190" s="97"/>
    </row>
    <row r="191" spans="1:7" x14ac:dyDescent="0.25">
      <c r="B191" s="102"/>
      <c r="C191" s="103"/>
      <c r="D191" s="102"/>
      <c r="E191" s="103"/>
      <c r="F191" s="102"/>
      <c r="G191" s="103"/>
    </row>
    <row r="192" spans="1:7" x14ac:dyDescent="0.25">
      <c r="B192" s="102"/>
      <c r="C192" s="97"/>
      <c r="D192" s="102"/>
      <c r="E192" s="97"/>
      <c r="F192" s="102"/>
      <c r="G192" s="97"/>
    </row>
    <row r="193" spans="1:7" x14ac:dyDescent="0.25">
      <c r="B193" s="102"/>
      <c r="C193" s="103"/>
      <c r="D193" s="102"/>
      <c r="E193" s="103"/>
      <c r="F193" s="102"/>
      <c r="G193" s="103"/>
    </row>
    <row r="194" spans="1:7" x14ac:dyDescent="0.25">
      <c r="B194" s="102"/>
      <c r="C194" s="97"/>
      <c r="D194" s="102"/>
      <c r="E194" s="97"/>
      <c r="F194" s="102"/>
      <c r="G194" s="97"/>
    </row>
    <row r="195" spans="1:7" x14ac:dyDescent="0.25">
      <c r="B195" s="102"/>
      <c r="C195" s="103"/>
      <c r="D195" s="102"/>
      <c r="E195" s="103"/>
      <c r="F195" s="102"/>
      <c r="G195" s="103"/>
    </row>
    <row r="196" spans="1:7" x14ac:dyDescent="0.25">
      <c r="B196" s="102"/>
      <c r="C196" s="97"/>
      <c r="D196" s="102"/>
      <c r="E196" s="97"/>
      <c r="F196" s="102"/>
      <c r="G196" s="97"/>
    </row>
    <row r="197" spans="1:7" x14ac:dyDescent="0.25">
      <c r="B197" s="102"/>
      <c r="C197" s="103"/>
      <c r="D197" s="102"/>
      <c r="E197" s="103"/>
      <c r="F197" s="102"/>
      <c r="G197" s="103"/>
    </row>
    <row r="198" spans="1:7" x14ac:dyDescent="0.25">
      <c r="B198" s="102"/>
      <c r="C198" s="97"/>
      <c r="D198" s="102"/>
      <c r="E198" s="97"/>
      <c r="F198" s="102"/>
      <c r="G198" s="97"/>
    </row>
    <row r="199" spans="1:7" x14ac:dyDescent="0.25">
      <c r="A199" s="97"/>
    </row>
  </sheetData>
  <autoFilter ref="A4:G126" xr:uid="{D3B46C14-3A5B-49E0-A397-8C12BADDD181}"/>
  <mergeCells count="3">
    <mergeCell ref="B3:C3"/>
    <mergeCell ref="D3:E3"/>
    <mergeCell ref="F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AE65B-AC13-425D-8B17-4276A9010BF1}">
  <dimension ref="A2:P145"/>
  <sheetViews>
    <sheetView topLeftCell="A43" zoomScale="70" zoomScaleNormal="70" workbookViewId="0">
      <selection activeCell="B51" sqref="B51:B54"/>
    </sheetView>
  </sheetViews>
  <sheetFormatPr defaultColWidth="9.28515625" defaultRowHeight="15" x14ac:dyDescent="0.25"/>
  <cols>
    <col min="1" max="1" width="13.7109375" style="99" customWidth="1"/>
    <col min="2" max="2" width="76.140625" style="99" customWidth="1"/>
    <col min="3" max="3" width="16.85546875" style="99" customWidth="1"/>
    <col min="4" max="4" width="14.42578125" style="99" customWidth="1"/>
    <col min="5" max="5" width="13.42578125" style="99" customWidth="1"/>
    <col min="6" max="6" width="11.7109375" style="99" customWidth="1"/>
    <col min="7" max="7" width="12" style="99" customWidth="1"/>
    <col min="8" max="8" width="12.42578125" style="99" customWidth="1"/>
    <col min="9" max="9" width="13.28515625" style="99" customWidth="1"/>
    <col min="10" max="10" width="14.5703125" style="99" customWidth="1"/>
    <col min="11" max="11" width="16.7109375" style="99" customWidth="1"/>
    <col min="12" max="12" width="19.5703125" style="99" customWidth="1"/>
    <col min="13" max="14" width="9.28515625" style="99"/>
    <col min="15" max="15" width="13" style="99" customWidth="1"/>
    <col min="16" max="16384" width="9.28515625" style="99"/>
  </cols>
  <sheetData>
    <row r="2" spans="2:9" x14ac:dyDescent="0.25">
      <c r="C2" s="105" t="s">
        <v>445</v>
      </c>
      <c r="I2" s="106"/>
    </row>
    <row r="3" spans="2:9" x14ac:dyDescent="0.25">
      <c r="C3" s="97" t="s">
        <v>446</v>
      </c>
      <c r="D3" s="97"/>
      <c r="E3" s="97"/>
      <c r="G3" s="107"/>
      <c r="I3" s="106"/>
    </row>
    <row r="4" spans="2:9" x14ac:dyDescent="0.25">
      <c r="C4" s="97" t="s">
        <v>439</v>
      </c>
      <c r="D4" s="97" t="s">
        <v>440</v>
      </c>
      <c r="E4" s="97" t="s">
        <v>447</v>
      </c>
      <c r="G4" s="107"/>
    </row>
    <row r="5" spans="2:9" x14ac:dyDescent="0.25">
      <c r="B5" t="s">
        <v>339</v>
      </c>
      <c r="C5" s="102">
        <f t="shared" ref="C5" si="0">E5-D5</f>
        <v>7914743</v>
      </c>
      <c r="D5" s="102">
        <f>_xlfn.XLOOKUP($B5,'Step 4'!$A$3:$A$67,'Step 4'!$C$3:$C$67,,0)</f>
        <v>286585</v>
      </c>
      <c r="E5" s="102">
        <f>_xlfn.XLOOKUP($B5,'Step 2'!$A$3:$A$67,'Step 2'!$C$3:$C$67,,0)</f>
        <v>8201328</v>
      </c>
    </row>
    <row r="6" spans="2:9" x14ac:dyDescent="0.25">
      <c r="B6" t="s">
        <v>342</v>
      </c>
      <c r="C6" s="102">
        <f t="shared" ref="C6:C37" si="1">E6-D6</f>
        <v>26649</v>
      </c>
      <c r="D6" s="102">
        <f>_xlfn.XLOOKUP($B6,'Step 4'!$A$3:$A$67,'Step 4'!$C$3:$C$67,,0)</f>
        <v>1345</v>
      </c>
      <c r="E6" s="102">
        <f>_xlfn.XLOOKUP($B6,'Step 2'!$A$3:$A$67,'Step 2'!$C$3:$C$67,,0)</f>
        <v>27994</v>
      </c>
    </row>
    <row r="7" spans="2:9" x14ac:dyDescent="0.25">
      <c r="B7" t="s">
        <v>343</v>
      </c>
      <c r="C7" s="102">
        <f t="shared" si="1"/>
        <v>631476</v>
      </c>
      <c r="D7" s="102">
        <f>_xlfn.XLOOKUP($B7,'Step 4'!$A$3:$A$67,'Step 4'!$C$3:$C$67,,0)</f>
        <v>26170</v>
      </c>
      <c r="E7" s="102">
        <f>_xlfn.XLOOKUP($B7,'Step 2'!$A$3:$A$67,'Step 2'!$C$3:$C$67,,0)</f>
        <v>657646</v>
      </c>
    </row>
    <row r="8" spans="2:9" x14ac:dyDescent="0.25">
      <c r="B8" t="s">
        <v>344</v>
      </c>
      <c r="C8" s="102">
        <f t="shared" si="1"/>
        <v>185923</v>
      </c>
      <c r="D8" s="102">
        <f>_xlfn.XLOOKUP($B8,'Step 4'!$A$3:$A$67,'Step 4'!$C$3:$C$67,,0)</f>
        <v>10352</v>
      </c>
      <c r="E8" s="102">
        <f>_xlfn.XLOOKUP($B8,'Step 2'!$A$3:$A$67,'Step 2'!$C$3:$C$67,,0)</f>
        <v>196275</v>
      </c>
    </row>
    <row r="9" spans="2:9" x14ac:dyDescent="0.25">
      <c r="B9" t="s">
        <v>348</v>
      </c>
      <c r="C9" s="102">
        <f t="shared" si="1"/>
        <v>123600</v>
      </c>
      <c r="D9" s="102">
        <f>_xlfn.XLOOKUP($B9,'Step 4'!$A$3:$A$67,'Step 4'!$C$3:$C$67,,0)</f>
        <v>4637</v>
      </c>
      <c r="E9" s="102">
        <f>_xlfn.XLOOKUP($B9,'Step 2'!$A$3:$A$67,'Step 2'!$C$3:$C$67,,0)</f>
        <v>128237</v>
      </c>
    </row>
    <row r="10" spans="2:9" x14ac:dyDescent="0.25">
      <c r="B10" t="s">
        <v>349</v>
      </c>
      <c r="C10" s="102">
        <f t="shared" si="1"/>
        <v>518203</v>
      </c>
      <c r="D10" s="102">
        <f>_xlfn.XLOOKUP($B10,'Step 4'!$A$3:$A$67,'Step 4'!$C$3:$C$67,,0)</f>
        <v>16150</v>
      </c>
      <c r="E10" s="102">
        <f>_xlfn.XLOOKUP($B10,'Step 2'!$A$3:$A$67,'Step 2'!$C$3:$C$67,,0)</f>
        <v>534353</v>
      </c>
    </row>
    <row r="11" spans="2:9" x14ac:dyDescent="0.25">
      <c r="B11" t="s">
        <v>350</v>
      </c>
      <c r="C11" s="102">
        <f t="shared" si="1"/>
        <v>16761</v>
      </c>
      <c r="D11" s="102">
        <f>_xlfn.XLOOKUP($B11,'Step 4'!$A$3:$A$67,'Step 4'!$C$3:$C$67,,0)</f>
        <v>569</v>
      </c>
      <c r="E11" s="102">
        <f>_xlfn.XLOOKUP($B11,'Step 2'!$A$3:$A$67,'Step 2'!$C$3:$C$67,,0)</f>
        <v>17330</v>
      </c>
    </row>
    <row r="12" spans="2:9" x14ac:dyDescent="0.25">
      <c r="B12" t="s">
        <v>352</v>
      </c>
      <c r="C12" s="102">
        <f t="shared" si="1"/>
        <v>2314908</v>
      </c>
      <c r="D12" s="102">
        <f>_xlfn.XLOOKUP($B12,'Step 4'!$A$3:$A$67,'Step 4'!$C$3:$C$67,,0)</f>
        <v>104675</v>
      </c>
      <c r="E12" s="102">
        <f>_xlfn.XLOOKUP($B12,'Step 2'!$A$3:$A$67,'Step 2'!$C$3:$C$67,,0)</f>
        <v>2419583</v>
      </c>
    </row>
    <row r="13" spans="2:9" x14ac:dyDescent="0.25">
      <c r="B13" t="s">
        <v>353</v>
      </c>
      <c r="C13" s="102">
        <f t="shared" si="1"/>
        <v>740189</v>
      </c>
      <c r="D13" s="102">
        <f>_xlfn.XLOOKUP($B13,'Step 4'!$A$3:$A$67,'Step 4'!$C$3:$C$67,,0)</f>
        <v>22199</v>
      </c>
      <c r="E13" s="102">
        <f>_xlfn.XLOOKUP($B13,'Step 2'!$A$3:$A$67,'Step 2'!$C$3:$C$67,,0)</f>
        <v>762388</v>
      </c>
    </row>
    <row r="14" spans="2:9" x14ac:dyDescent="0.25">
      <c r="B14" t="s">
        <v>358</v>
      </c>
      <c r="C14" s="102">
        <f t="shared" si="1"/>
        <v>269759</v>
      </c>
      <c r="D14" s="102">
        <f>_xlfn.XLOOKUP($B14,'Step 4'!$A$3:$A$67,'Step 4'!$C$3:$C$67,,0)</f>
        <v>10461</v>
      </c>
      <c r="E14" s="102">
        <f>_xlfn.XLOOKUP($B14,'Step 2'!$A$3:$A$67,'Step 2'!$C$3:$C$67,,0)</f>
        <v>280220</v>
      </c>
    </row>
    <row r="15" spans="2:9" x14ac:dyDescent="0.25">
      <c r="B15" t="s">
        <v>360</v>
      </c>
      <c r="C15" s="102">
        <f t="shared" si="1"/>
        <v>33820</v>
      </c>
      <c r="D15" s="102">
        <f>_xlfn.XLOOKUP($B15,'Step 4'!$A$3:$A$67,'Step 4'!$C$3:$C$67,,0)</f>
        <v>1658</v>
      </c>
      <c r="E15" s="102">
        <f>_xlfn.XLOOKUP($B15,'Step 2'!$A$3:$A$67,'Step 2'!$C$3:$C$67,,0)</f>
        <v>35478</v>
      </c>
    </row>
    <row r="16" spans="2:9" x14ac:dyDescent="0.25">
      <c r="B16" t="s">
        <v>361</v>
      </c>
      <c r="C16" s="102">
        <f t="shared" si="1"/>
        <v>6385</v>
      </c>
      <c r="D16" s="102">
        <f>_xlfn.XLOOKUP($B16,'Step 4'!$A$3:$A$67,'Step 4'!$C$3:$C$67,,0)</f>
        <v>225</v>
      </c>
      <c r="E16" s="102">
        <f>_xlfn.XLOOKUP($B16,'Step 2'!$A$3:$A$67,'Step 2'!$C$3:$C$67,,0)</f>
        <v>6610</v>
      </c>
    </row>
    <row r="17" spans="2:6" x14ac:dyDescent="0.25">
      <c r="B17" t="s">
        <v>362</v>
      </c>
      <c r="C17" s="102">
        <f t="shared" si="1"/>
        <v>42229</v>
      </c>
      <c r="D17" s="102">
        <f>_xlfn.XLOOKUP($B17,'Step 4'!$A$3:$A$67,'Step 4'!$C$3:$C$67,,0)</f>
        <v>1450</v>
      </c>
      <c r="E17" s="102">
        <f>_xlfn.XLOOKUP($B17,'Step 2'!$A$3:$A$67,'Step 2'!$C$3:$C$67,,0)</f>
        <v>43679</v>
      </c>
    </row>
    <row r="18" spans="2:6" x14ac:dyDescent="0.25">
      <c r="B18" t="s">
        <v>368</v>
      </c>
      <c r="C18" s="102">
        <f t="shared" si="1"/>
        <v>685931</v>
      </c>
      <c r="D18" s="102">
        <f>_xlfn.XLOOKUP($B18,'Step 4'!$A$3:$A$67,'Step 4'!$C$3:$C$67,,0)</f>
        <v>27385</v>
      </c>
      <c r="E18" s="102">
        <f>_xlfn.XLOOKUP($B18,'Step 2'!$A$3:$A$67,'Step 2'!$C$3:$C$67,,0)</f>
        <v>713316</v>
      </c>
    </row>
    <row r="19" spans="2:6" x14ac:dyDescent="0.25">
      <c r="B19" t="s">
        <v>369</v>
      </c>
      <c r="C19" s="102">
        <f t="shared" si="1"/>
        <v>207695</v>
      </c>
      <c r="D19" s="102">
        <f>_xlfn.XLOOKUP($B19,'Step 4'!$A$3:$A$67,'Step 4'!$C$3:$C$67,,0)</f>
        <v>7586</v>
      </c>
      <c r="E19" s="102">
        <f>_xlfn.XLOOKUP($B19,'Step 2'!$A$3:$A$67,'Step 2'!$C$3:$C$67,,0)</f>
        <v>215281</v>
      </c>
    </row>
    <row r="20" spans="2:6" x14ac:dyDescent="0.25">
      <c r="B20" t="s">
        <v>370</v>
      </c>
      <c r="C20" s="102">
        <f t="shared" si="1"/>
        <v>265154</v>
      </c>
      <c r="D20" s="102">
        <f>_xlfn.XLOOKUP($B20,'Step 4'!$A$3:$A$67,'Step 4'!$C$3:$C$67,,0)</f>
        <v>5349</v>
      </c>
      <c r="E20" s="102">
        <f>_xlfn.XLOOKUP($B20,'Step 2'!$A$3:$A$67,'Step 2'!$C$3:$C$67,,0)</f>
        <v>270503</v>
      </c>
    </row>
    <row r="21" spans="2:6" x14ac:dyDescent="0.25">
      <c r="B21" t="s">
        <v>372</v>
      </c>
      <c r="C21" s="102">
        <f t="shared" si="1"/>
        <v>215654</v>
      </c>
      <c r="D21" s="102">
        <f>_xlfn.XLOOKUP($B21,'Step 4'!$A$3:$A$67,'Step 4'!$C$3:$C$67,,0)</f>
        <v>23885</v>
      </c>
      <c r="E21" s="102">
        <f>_xlfn.XLOOKUP($B21,'Step 2'!$A$3:$A$67,'Step 2'!$C$3:$C$67,,0)</f>
        <v>239539</v>
      </c>
    </row>
    <row r="22" spans="2:6" x14ac:dyDescent="0.25">
      <c r="B22" t="s">
        <v>373</v>
      </c>
      <c r="C22" s="102">
        <f t="shared" si="1"/>
        <v>512818</v>
      </c>
      <c r="D22" s="102">
        <f>_xlfn.XLOOKUP($B22,'Step 4'!$A$3:$A$67,'Step 4'!$C$3:$C$67,,0)</f>
        <v>29205</v>
      </c>
      <c r="E22" s="102">
        <f>_xlfn.XLOOKUP($B22,'Step 2'!$A$3:$A$67,'Step 2'!$C$3:$C$67,,0)</f>
        <v>542023</v>
      </c>
    </row>
    <row r="23" spans="2:6" x14ac:dyDescent="0.25">
      <c r="B23" t="s">
        <v>374</v>
      </c>
      <c r="C23" s="102">
        <f t="shared" si="1"/>
        <v>43811</v>
      </c>
      <c r="D23" s="102">
        <f>_xlfn.XLOOKUP($B23,'Step 4'!$A$3:$A$67,'Step 4'!$C$3:$C$67,,0)</f>
        <v>2429</v>
      </c>
      <c r="E23" s="102">
        <f>_xlfn.XLOOKUP($B23,'Step 2'!$A$3:$A$67,'Step 2'!$C$3:$C$67,,0)</f>
        <v>46240</v>
      </c>
    </row>
    <row r="24" spans="2:6" x14ac:dyDescent="0.25">
      <c r="B24" t="s">
        <v>376</v>
      </c>
      <c r="C24" s="102">
        <f t="shared" si="1"/>
        <v>575601</v>
      </c>
      <c r="D24" s="102">
        <f>_xlfn.XLOOKUP($B24,'Step 4'!$A$3:$A$67,'Step 4'!$C$3:$C$67,,0)</f>
        <v>24322</v>
      </c>
      <c r="E24" s="102">
        <f>_xlfn.XLOOKUP($B24,'Step 2'!$A$3:$A$67,'Step 2'!$C$3:$C$67,,0)</f>
        <v>599923</v>
      </c>
    </row>
    <row r="25" spans="2:6" x14ac:dyDescent="0.25">
      <c r="B25" t="s">
        <v>378</v>
      </c>
      <c r="C25" s="102">
        <f t="shared" si="1"/>
        <v>68272</v>
      </c>
      <c r="D25" s="102">
        <f>_xlfn.XLOOKUP($B25,'Step 4'!$A$3:$A$67,'Step 4'!$C$3:$C$67,,0)</f>
        <v>2985</v>
      </c>
      <c r="E25" s="102">
        <f>_xlfn.XLOOKUP($B25,'Step 2'!$A$3:$A$67,'Step 2'!$C$3:$C$67,,0)</f>
        <v>71257</v>
      </c>
    </row>
    <row r="26" spans="2:6" x14ac:dyDescent="0.25">
      <c r="B26" t="s">
        <v>379</v>
      </c>
      <c r="C26" s="102">
        <f t="shared" si="1"/>
        <v>385734</v>
      </c>
      <c r="D26" s="102">
        <f>_xlfn.XLOOKUP($B26,'Step 4'!$A$3:$A$67,'Step 4'!$C$3:$C$67,,0)</f>
        <v>15317</v>
      </c>
      <c r="E26" s="102">
        <f>_xlfn.XLOOKUP($B26,'Step 2'!$A$3:$A$67,'Step 2'!$C$3:$C$67,,0)</f>
        <v>401051</v>
      </c>
    </row>
    <row r="27" spans="2:6" x14ac:dyDescent="0.25">
      <c r="B27" t="s">
        <v>381</v>
      </c>
      <c r="C27" s="102">
        <f t="shared" si="1"/>
        <v>181397</v>
      </c>
      <c r="D27" s="102">
        <f>_xlfn.XLOOKUP($B27,'Step 4'!$A$3:$A$67,'Step 4'!$C$3:$C$67,,0)</f>
        <v>6969</v>
      </c>
      <c r="E27" s="102">
        <f>_xlfn.XLOOKUP($B27,'Step 2'!$A$3:$A$67,'Step 2'!$C$3:$C$67,,0)</f>
        <v>188366</v>
      </c>
    </row>
    <row r="28" spans="2:6" x14ac:dyDescent="0.25">
      <c r="B28" t="s">
        <v>385</v>
      </c>
      <c r="C28" s="102">
        <f t="shared" si="1"/>
        <v>1151789</v>
      </c>
      <c r="D28" s="102">
        <f>_xlfn.XLOOKUP($B28,'Step 4'!$A$3:$A$67,'Step 4'!$C$3:$C$67,,0)</f>
        <v>52147</v>
      </c>
      <c r="E28" s="102">
        <f>_xlfn.XLOOKUP($B28,'Step 2'!$A$3:$A$67,'Step 2'!$C$3:$C$67,,0)</f>
        <v>1203936</v>
      </c>
    </row>
    <row r="29" spans="2:6" x14ac:dyDescent="0.25">
      <c r="B29" t="s">
        <v>386</v>
      </c>
      <c r="C29" s="102">
        <f t="shared" si="1"/>
        <v>238367</v>
      </c>
      <c r="D29" s="102">
        <f>_xlfn.XLOOKUP($B29,'Step 4'!$A$3:$A$67,'Step 4'!$C$3:$C$67,,0)</f>
        <v>11864</v>
      </c>
      <c r="E29" s="102">
        <f>_xlfn.XLOOKUP($B29,'Step 2'!$A$3:$A$67,'Step 2'!$C$3:$C$67,,0)</f>
        <v>250231</v>
      </c>
    </row>
    <row r="30" spans="2:6" x14ac:dyDescent="0.25">
      <c r="B30" t="s">
        <v>387</v>
      </c>
      <c r="C30" s="102">
        <f t="shared" si="1"/>
        <v>1592092</v>
      </c>
      <c r="D30" s="102">
        <f>_xlfn.XLOOKUP($B30,'Step 4'!$A$3:$A$67,'Step 4'!$C$3:$C$67,,0)</f>
        <v>60815</v>
      </c>
      <c r="E30" s="102">
        <f>_xlfn.XLOOKUP($B30,'Step 2'!$A$3:$A$67,'Step 2'!$C$3:$C$67,,0)</f>
        <v>1652907</v>
      </c>
    </row>
    <row r="31" spans="2:6" x14ac:dyDescent="0.25">
      <c r="B31" t="s">
        <v>388</v>
      </c>
      <c r="C31" s="102">
        <f t="shared" si="1"/>
        <v>1683673</v>
      </c>
      <c r="D31" s="102">
        <f>_xlfn.XLOOKUP($B31,'Step 4'!$A$3:$A$67,'Step 4'!$C$3:$C$67,,0)</f>
        <v>59755</v>
      </c>
      <c r="E31" s="102">
        <f>_xlfn.XLOOKUP($B31,'Step 2'!$A$3:$A$67,'Step 2'!$C$3:$C$67,,0)</f>
        <v>1743428</v>
      </c>
    </row>
    <row r="32" spans="2:6" x14ac:dyDescent="0.25">
      <c r="B32" t="s">
        <v>391</v>
      </c>
      <c r="C32" s="102">
        <f t="shared" si="1"/>
        <v>87998</v>
      </c>
      <c r="D32" s="102">
        <f>_xlfn.XLOOKUP($B32,'Step 4'!$A$3:$A$67,'Step 4'!$C$3:$C$67,,0)</f>
        <v>5561</v>
      </c>
      <c r="E32" s="102">
        <f>_xlfn.XLOOKUP($B32,'Step 2'!$A$3:$A$67,'Step 2'!$C$3:$C$67,,0)</f>
        <v>93559</v>
      </c>
      <c r="F32" s="107"/>
    </row>
    <row r="33" spans="1:16" x14ac:dyDescent="0.25">
      <c r="B33" t="s">
        <v>393</v>
      </c>
      <c r="C33" s="102">
        <f t="shared" si="1"/>
        <v>140737</v>
      </c>
      <c r="D33" s="102">
        <f>_xlfn.XLOOKUP($B33,'Step 4'!$A$3:$A$67,'Step 4'!$C$3:$C$67,,0)</f>
        <v>6225</v>
      </c>
      <c r="E33" s="102">
        <f>_xlfn.XLOOKUP($B33,'Step 2'!$A$3:$A$67,'Step 2'!$C$3:$C$67,,0)</f>
        <v>146962</v>
      </c>
      <c r="F33" s="107"/>
    </row>
    <row r="34" spans="1:16" x14ac:dyDescent="0.25">
      <c r="B34" t="s">
        <v>394</v>
      </c>
      <c r="C34" s="102">
        <f t="shared" si="1"/>
        <v>338162</v>
      </c>
      <c r="D34" s="102">
        <f>_xlfn.XLOOKUP($B34,'Step 4'!$A$3:$A$67,'Step 4'!$C$3:$C$67,,0)</f>
        <v>16271</v>
      </c>
      <c r="E34" s="102">
        <f>_xlfn.XLOOKUP($B34,'Step 2'!$A$3:$A$67,'Step 2'!$C$3:$C$67,,0)</f>
        <v>354433</v>
      </c>
    </row>
    <row r="35" spans="1:16" x14ac:dyDescent="0.25">
      <c r="B35" t="s">
        <v>396</v>
      </c>
      <c r="C35" s="102">
        <f t="shared" si="1"/>
        <v>125267</v>
      </c>
      <c r="D35" s="102">
        <f>_xlfn.XLOOKUP($B35,'Step 4'!$A$3:$A$67,'Step 4'!$C$3:$C$67,,0)</f>
        <v>6826</v>
      </c>
      <c r="E35" s="102">
        <f>_xlfn.XLOOKUP($B35,'Step 2'!$A$3:$A$67,'Step 2'!$C$3:$C$67,,0)</f>
        <v>132093</v>
      </c>
    </row>
    <row r="36" spans="1:16" x14ac:dyDescent="0.25">
      <c r="B36" t="s">
        <v>397</v>
      </c>
      <c r="C36" s="102">
        <f t="shared" si="1"/>
        <v>36102</v>
      </c>
      <c r="D36" s="102">
        <f>_xlfn.XLOOKUP($B36,'Step 4'!$A$3:$A$67,'Step 4'!$C$3:$C$67,,0)</f>
        <v>1107</v>
      </c>
      <c r="E36" s="102">
        <f>_xlfn.XLOOKUP($B36,'Step 2'!$A$3:$A$67,'Step 2'!$C$3:$C$67,,0)</f>
        <v>37209</v>
      </c>
    </row>
    <row r="37" spans="1:16" x14ac:dyDescent="0.25">
      <c r="B37" t="s">
        <v>398</v>
      </c>
      <c r="C37" s="102">
        <f t="shared" si="1"/>
        <v>721981</v>
      </c>
      <c r="D37" s="102">
        <f>_xlfn.XLOOKUP($B37,'Step 4'!$A$3:$A$67,'Step 4'!$C$3:$C$67,,0)</f>
        <v>31097</v>
      </c>
      <c r="E37" s="102">
        <f>_xlfn.XLOOKUP($B37,'Step 2'!$A$3:$A$67,'Step 2'!$C$3:$C$67,,0)</f>
        <v>753078</v>
      </c>
    </row>
    <row r="38" spans="1:16" x14ac:dyDescent="0.25">
      <c r="B38" s="97"/>
      <c r="C38" s="97"/>
      <c r="D38" s="97"/>
      <c r="E38" s="97"/>
    </row>
    <row r="39" spans="1:16" x14ac:dyDescent="0.25">
      <c r="A39" s="97"/>
      <c r="B39" s="105" t="s">
        <v>448</v>
      </c>
      <c r="C39" s="108">
        <f>National!M14</f>
        <v>4.3</v>
      </c>
      <c r="D39" s="97"/>
      <c r="E39" s="97"/>
    </row>
    <row r="40" spans="1:16" x14ac:dyDescent="0.25">
      <c r="A40" s="97"/>
      <c r="B40" s="97"/>
      <c r="C40" s="97"/>
      <c r="D40" s="97"/>
      <c r="E40" s="97"/>
    </row>
    <row r="41" spans="1:16" x14ac:dyDescent="0.25">
      <c r="A41" s="97"/>
      <c r="B41" s="97"/>
    </row>
    <row r="42" spans="1:16" x14ac:dyDescent="0.25">
      <c r="A42" s="97"/>
    </row>
    <row r="43" spans="1:16" x14ac:dyDescent="0.25">
      <c r="A43" s="97"/>
      <c r="B43" s="109"/>
      <c r="C43" s="109"/>
      <c r="D43" s="109"/>
      <c r="E43" s="109"/>
      <c r="F43" s="109"/>
      <c r="G43" s="109"/>
      <c r="H43" s="109"/>
      <c r="I43" s="109"/>
      <c r="J43" s="109"/>
      <c r="K43" s="109"/>
      <c r="L43" s="109"/>
    </row>
    <row r="44" spans="1:16" ht="24.4" customHeight="1" x14ac:dyDescent="0.25">
      <c r="B44" s="97"/>
      <c r="C44" s="144" t="s">
        <v>449</v>
      </c>
      <c r="D44" s="145"/>
      <c r="E44" s="146"/>
      <c r="F44" s="147" t="str">
        <f>$C$3</f>
        <v>Feb 2022 - Jan 2024</v>
      </c>
      <c r="G44" s="148"/>
      <c r="H44" s="149"/>
      <c r="I44" s="150" t="str">
        <f>CONCATENATE("Number, ",$C$3," (Census share * 24-month total)")</f>
        <v>Number, Feb 2022 - Jan 2024 (Census share * 24-month total)</v>
      </c>
      <c r="J44" s="150"/>
      <c r="K44" s="150"/>
      <c r="L44" s="150"/>
    </row>
    <row r="45" spans="1:16" ht="21.4" customHeight="1" x14ac:dyDescent="0.25">
      <c r="B45" s="97"/>
      <c r="C45" s="110" t="s">
        <v>439</v>
      </c>
      <c r="D45" s="110" t="s">
        <v>440</v>
      </c>
      <c r="E45" s="110" t="s">
        <v>450</v>
      </c>
      <c r="F45" s="110" t="s">
        <v>439</v>
      </c>
      <c r="G45" s="110" t="s">
        <v>440</v>
      </c>
      <c r="H45" s="110" t="s">
        <v>450</v>
      </c>
      <c r="I45" s="111" t="s">
        <v>439</v>
      </c>
      <c r="J45" s="111" t="s">
        <v>440</v>
      </c>
      <c r="K45" s="111" t="s">
        <v>447</v>
      </c>
      <c r="L45" s="112" t="s">
        <v>268</v>
      </c>
    </row>
    <row r="46" spans="1:16" x14ac:dyDescent="0.25">
      <c r="B46" t="s">
        <v>554</v>
      </c>
      <c r="C46" s="97">
        <f>VLOOKUP($B46,'Census shares'!$A$5:$G$126,3, FALSE)</f>
        <v>0</v>
      </c>
      <c r="D46" s="97">
        <f>VLOOKUP($B46,'Census shares'!$A$5:$G$126,5, FALSE)</f>
        <v>0</v>
      </c>
      <c r="E46" s="97">
        <f>VLOOKUP($B46,'Census shares'!$A$5:$G$126,7, FALSE)</f>
        <v>0</v>
      </c>
      <c r="F46" s="102">
        <f>VLOOKUP(LEFT(B46,SEARCH("(",B46,1)-2)&amp;", NM", $B$5:$E$37,2,FALSE)</f>
        <v>26649</v>
      </c>
      <c r="G46" s="102">
        <f>VLOOKUP(LEFT(B46,SEARCH("(",B46,1)-2)&amp;", NM", $B$5:$E$37,3,FALSE)</f>
        <v>1345</v>
      </c>
      <c r="H46" s="102">
        <f>VLOOKUP(LEFT(B46,SEARCH("(",B46,1)-2)&amp;", NM", $B$5:$E$37,4,FALSE)</f>
        <v>27994</v>
      </c>
      <c r="I46" s="102">
        <f t="shared" ref="I46:J46" si="2">C46*F46</f>
        <v>0</v>
      </c>
      <c r="J46" s="113">
        <f t="shared" si="2"/>
        <v>0</v>
      </c>
      <c r="K46" s="114">
        <f t="shared" ref="K46" si="3">I46+J46</f>
        <v>0</v>
      </c>
      <c r="L46" s="115" t="e">
        <f>ROUND((TRUNC((J46/K46),4)*100),1)</f>
        <v>#DIV/0!</v>
      </c>
      <c r="M46" s="104"/>
      <c r="N46" s="151"/>
      <c r="O46" s="152"/>
      <c r="P46" s="153"/>
    </row>
    <row r="47" spans="1:16" x14ac:dyDescent="0.25">
      <c r="B47" t="s">
        <v>557</v>
      </c>
      <c r="C47" s="97">
        <f>VLOOKUP($B47,'Census shares'!$A$5:$G$126,3, FALSE)</f>
        <v>0.12982399999999999</v>
      </c>
      <c r="D47" s="97">
        <f>VLOOKUP($B47,'Census shares'!$A$5:$G$126,5, FALSE)</f>
        <v>4.8779999999999997E-2</v>
      </c>
      <c r="E47" s="97">
        <f>VLOOKUP($B47,'Census shares'!$A$5:$G$126,7, FALSE)</f>
        <v>0.123946</v>
      </c>
      <c r="F47" s="102">
        <f t="shared" ref="F47:F48" si="4">VLOOKUP(LEFT(B47,SEARCH("(",B47,1)-2)&amp;", NM", $B$5:$E$37,2,FALSE)</f>
        <v>185923</v>
      </c>
      <c r="G47" s="102">
        <f t="shared" ref="G47:G48" si="5">VLOOKUP(LEFT(B47,SEARCH("(",B47,1)-2)&amp;", NM", $B$5:$E$37,3,FALSE)</f>
        <v>10352</v>
      </c>
      <c r="H47" s="102">
        <f t="shared" ref="H47:H48" si="6">VLOOKUP(LEFT(B47,SEARCH("(",B47,1)-2)&amp;", NM", $B$5:$E$37,4,FALSE)</f>
        <v>196275</v>
      </c>
      <c r="I47" s="102">
        <f t="shared" ref="I47:I48" si="7">C47*F47</f>
        <v>24137.267551999998</v>
      </c>
      <c r="J47" s="113">
        <f t="shared" ref="J47:J48" si="8">D47*G47</f>
        <v>504.97055999999998</v>
      </c>
      <c r="K47" s="114">
        <f t="shared" ref="K47:K48" si="9">I47+J47</f>
        <v>24642.238111999999</v>
      </c>
      <c r="L47" s="115">
        <f t="shared" ref="L47:L48" si="10">ROUND((TRUNC((J47/K47),4)*100),1)</f>
        <v>2</v>
      </c>
      <c r="M47" s="104"/>
      <c r="N47"/>
      <c r="O47" s="104"/>
    </row>
    <row r="48" spans="1:16" x14ac:dyDescent="0.25">
      <c r="B48" t="s">
        <v>560</v>
      </c>
      <c r="C48" s="97">
        <f>VLOOKUP($B48,'Census shares'!$A$5:$G$126,3, FALSE)</f>
        <v>0</v>
      </c>
      <c r="D48" s="97">
        <f>VLOOKUP($B48,'Census shares'!$A$5:$G$126,5, FALSE)</f>
        <v>0</v>
      </c>
      <c r="E48" s="97">
        <f>VLOOKUP($B48,'Census shares'!$A$5:$G$126,7, FALSE)</f>
        <v>0</v>
      </c>
      <c r="F48" s="102">
        <f t="shared" si="4"/>
        <v>140737</v>
      </c>
      <c r="G48" s="102">
        <f t="shared" si="5"/>
        <v>6225</v>
      </c>
      <c r="H48" s="102">
        <f t="shared" si="6"/>
        <v>146962</v>
      </c>
      <c r="I48" s="102">
        <f t="shared" si="7"/>
        <v>0</v>
      </c>
      <c r="J48" s="113">
        <f t="shared" si="8"/>
        <v>0</v>
      </c>
      <c r="K48" s="114">
        <f t="shared" si="9"/>
        <v>0</v>
      </c>
      <c r="L48" s="115" t="e">
        <f t="shared" si="10"/>
        <v>#DIV/0!</v>
      </c>
      <c r="M48" s="104"/>
      <c r="N48"/>
      <c r="O48" s="104"/>
    </row>
    <row r="49" spans="2:16" x14ac:dyDescent="0.25">
      <c r="B49" s="122" t="s">
        <v>699</v>
      </c>
      <c r="C49" s="97"/>
      <c r="D49" s="97"/>
      <c r="E49" s="97"/>
      <c r="F49" s="102"/>
      <c r="G49" s="102"/>
      <c r="H49" s="102"/>
      <c r="I49" s="116">
        <f>SUM(I46:I48)</f>
        <v>24137.267551999998</v>
      </c>
      <c r="J49" s="116">
        <f>SUM(J46:J48)</f>
        <v>504.97055999999998</v>
      </c>
      <c r="K49" s="116">
        <f>SUM(K46:K48)</f>
        <v>24642.238111999999</v>
      </c>
      <c r="L49" s="117">
        <f>ROUND((TRUNC((J49/K49),4)*100),1)</f>
        <v>2</v>
      </c>
      <c r="M49" s="104"/>
      <c r="O49" s="104"/>
    </row>
    <row r="50" spans="2:16" x14ac:dyDescent="0.25">
      <c r="C50" s="97"/>
      <c r="D50" s="97"/>
      <c r="E50" s="97"/>
      <c r="F50" s="102"/>
      <c r="G50" s="102"/>
      <c r="H50" s="102"/>
      <c r="I50" s="116"/>
      <c r="J50" s="116"/>
      <c r="K50" s="116"/>
      <c r="L50" s="117"/>
      <c r="M50" s="104"/>
      <c r="O50" s="104"/>
    </row>
    <row r="51" spans="2:16" x14ac:dyDescent="0.25">
      <c r="B51" t="s">
        <v>563</v>
      </c>
      <c r="C51" s="97">
        <f>VLOOKUP($B51,'Census shares'!$A$5:$G$126,3, FALSE)</f>
        <v>1.0126E-2</v>
      </c>
      <c r="D51" s="97">
        <f>VLOOKUP($B51,'Census shares'!$A$5:$G$126,5, FALSE)</f>
        <v>1.2413E-2</v>
      </c>
      <c r="E51" s="97">
        <f>VLOOKUP($B51,'Census shares'!$A$5:$G$126,7, FALSE)</f>
        <v>1.0260999999999999E-2</v>
      </c>
      <c r="F51" s="102">
        <f t="shared" ref="F51:F52" si="11">VLOOKUP(LEFT(B51,SEARCH("(",B51,1)-2)&amp;", NM", $B$5:$E$37,2,FALSE)</f>
        <v>1592092</v>
      </c>
      <c r="G51" s="102">
        <f t="shared" ref="G51:G52" si="12">VLOOKUP(LEFT(B51,SEARCH("(",B51,1)-2)&amp;", NM", $B$5:$E$37,3,FALSE)</f>
        <v>60815</v>
      </c>
      <c r="H51" s="102">
        <f t="shared" ref="H51:H52" si="13">VLOOKUP(LEFT(B51,SEARCH("(",B51,1)-2)&amp;", NM", $B$5:$E$37,4,FALSE)</f>
        <v>1652907</v>
      </c>
      <c r="I51" s="102">
        <f t="shared" ref="I51:I52" si="14">C51*F51</f>
        <v>16121.523592</v>
      </c>
      <c r="J51" s="113">
        <f t="shared" ref="J51:J52" si="15">D51*G51</f>
        <v>754.89659500000005</v>
      </c>
      <c r="K51" s="114">
        <f t="shared" ref="K51:K52" si="16">I51+J51</f>
        <v>16876.420187</v>
      </c>
      <c r="L51" s="115">
        <f t="shared" ref="L51:L52" si="17">ROUND((TRUNC((J51/K51),4)*100),1)</f>
        <v>4.5</v>
      </c>
      <c r="M51" s="104"/>
      <c r="N51" s="102"/>
      <c r="O51" s="102"/>
      <c r="P51" s="154"/>
    </row>
    <row r="52" spans="2:16" x14ac:dyDescent="0.25">
      <c r="B52" t="s">
        <v>566</v>
      </c>
      <c r="C52" s="97">
        <f>VLOOKUP($B52,'Census shares'!$A$5:$G$126,3, FALSE)</f>
        <v>1.8100000000000001E-4</v>
      </c>
      <c r="D52" s="97">
        <f>VLOOKUP($B52,'Census shares'!$A$5:$G$126,5, FALSE)</f>
        <v>0</v>
      </c>
      <c r="E52" s="97">
        <f>VLOOKUP($B52,'Census shares'!$A$5:$G$126,7, FALSE)</f>
        <v>1.7200000000000001E-4</v>
      </c>
      <c r="F52" s="102">
        <f t="shared" si="11"/>
        <v>1683673</v>
      </c>
      <c r="G52" s="102">
        <f t="shared" si="12"/>
        <v>59755</v>
      </c>
      <c r="H52" s="102">
        <f t="shared" si="13"/>
        <v>1743428</v>
      </c>
      <c r="I52" s="102">
        <f t="shared" si="14"/>
        <v>304.74481300000002</v>
      </c>
      <c r="J52" s="113">
        <f t="shared" si="15"/>
        <v>0</v>
      </c>
      <c r="K52" s="114">
        <f t="shared" si="16"/>
        <v>304.74481300000002</v>
      </c>
      <c r="L52" s="115">
        <f t="shared" si="17"/>
        <v>0</v>
      </c>
      <c r="M52" s="104"/>
      <c r="N52" s="102"/>
      <c r="O52" s="102"/>
      <c r="P52" s="154"/>
    </row>
    <row r="53" spans="2:16" x14ac:dyDescent="0.25">
      <c r="B53" s="122" t="s">
        <v>700</v>
      </c>
      <c r="C53" s="97"/>
      <c r="D53" s="97"/>
      <c r="E53" s="97"/>
      <c r="F53" s="102"/>
      <c r="G53" s="102"/>
      <c r="H53" s="102"/>
      <c r="I53" s="116">
        <f>SUM(I51:I52)</f>
        <v>16426.268404999999</v>
      </c>
      <c r="J53" s="116">
        <f>SUM(J51:J52)</f>
        <v>754.89659500000005</v>
      </c>
      <c r="K53" s="116">
        <f>SUM(K51:K52)</f>
        <v>17181.165000000001</v>
      </c>
      <c r="L53" s="117">
        <f>ROUND((TRUNC((J53/K53),4)*100),1)</f>
        <v>4.4000000000000004</v>
      </c>
      <c r="M53" s="104"/>
      <c r="N53" s="102"/>
      <c r="O53" s="102"/>
      <c r="P53" s="154"/>
    </row>
    <row r="54" spans="2:16" x14ac:dyDescent="0.25">
      <c r="C54" s="97"/>
      <c r="D54" s="97"/>
      <c r="E54" s="97"/>
      <c r="F54" s="102"/>
      <c r="G54" s="102"/>
      <c r="H54" s="102"/>
      <c r="I54" s="102"/>
      <c r="J54" s="113"/>
      <c r="K54" s="114"/>
      <c r="L54" s="115"/>
      <c r="M54" s="104"/>
      <c r="O54" s="104"/>
    </row>
    <row r="55" spans="2:16" x14ac:dyDescent="0.25">
      <c r="B55" t="s">
        <v>569</v>
      </c>
      <c r="C55" s="97">
        <f>VLOOKUP($B55,'Census shares'!$A$5:$G$126,3, FALSE)</f>
        <v>0</v>
      </c>
      <c r="D55" s="97">
        <f>VLOOKUP($B55,'Census shares'!$A$5:$G$126,5, FALSE)</f>
        <v>0</v>
      </c>
      <c r="E55" s="97">
        <f>VLOOKUP($B55,'Census shares'!$A$5:$G$126,7, FALSE)</f>
        <v>0</v>
      </c>
      <c r="F55" s="102">
        <f t="shared" ref="F55" si="18">VLOOKUP(LEFT(B55,SEARCH("(",B55,1)-2)&amp;", NM", $B$5:$E$37,2,FALSE)</f>
        <v>215654</v>
      </c>
      <c r="G55" s="102">
        <f t="shared" ref="G55" si="19">VLOOKUP(LEFT(B55,SEARCH("(",B55,1)-2)&amp;", NM", $B$5:$E$37,3,FALSE)</f>
        <v>23885</v>
      </c>
      <c r="H55" s="102">
        <f t="shared" ref="H55" si="20">VLOOKUP(LEFT(B55,SEARCH("(",B55,1)-2)&amp;", NM", $B$5:$E$37,4,FALSE)</f>
        <v>239539</v>
      </c>
      <c r="I55" s="102">
        <f t="shared" ref="I55" si="21">C55*F55</f>
        <v>0</v>
      </c>
      <c r="J55" s="113">
        <f t="shared" ref="J55" si="22">D55*G55</f>
        <v>0</v>
      </c>
      <c r="K55" s="114">
        <f t="shared" ref="K55" si="23">I55+J55</f>
        <v>0</v>
      </c>
      <c r="L55" s="115" t="e">
        <f t="shared" ref="L55" si="24">ROUND((TRUNC((J55/K55),4)*100),1)</f>
        <v>#DIV/0!</v>
      </c>
      <c r="M55" s="104"/>
      <c r="N55"/>
      <c r="O55" s="104"/>
    </row>
    <row r="56" spans="2:16" x14ac:dyDescent="0.25">
      <c r="B56" s="122" t="s">
        <v>701</v>
      </c>
      <c r="C56" s="97"/>
      <c r="D56" s="97"/>
      <c r="E56" s="97"/>
      <c r="F56" s="102"/>
      <c r="G56" s="102"/>
      <c r="H56" s="102"/>
      <c r="I56" s="116">
        <f>SUM(I55)</f>
        <v>0</v>
      </c>
      <c r="J56" s="116">
        <f>SUM(J55)</f>
        <v>0</v>
      </c>
      <c r="K56" s="116">
        <f>SUM(K55)</f>
        <v>0</v>
      </c>
      <c r="L56" s="117" t="e">
        <f>ROUND((TRUNC((J56/K56),4)*100),1)</f>
        <v>#DIV/0!</v>
      </c>
      <c r="M56" s="104"/>
      <c r="N56"/>
      <c r="O56" s="104"/>
    </row>
    <row r="57" spans="2:16" x14ac:dyDescent="0.25">
      <c r="C57" s="97"/>
      <c r="D57" s="97"/>
      <c r="E57" s="97"/>
      <c r="F57" s="102"/>
      <c r="G57" s="102"/>
      <c r="H57" s="102"/>
      <c r="I57" s="102"/>
      <c r="J57" s="113"/>
      <c r="K57" s="114"/>
      <c r="L57" s="115"/>
      <c r="M57" s="104"/>
      <c r="O57" s="104"/>
    </row>
    <row r="58" spans="2:16" x14ac:dyDescent="0.25">
      <c r="B58" t="s">
        <v>572</v>
      </c>
      <c r="C58" s="97">
        <f>VLOOKUP($B58,'Census shares'!$A$5:$G$126,3, FALSE)</f>
        <v>3.6089999999999998E-3</v>
      </c>
      <c r="D58" s="97">
        <f>VLOOKUP($B58,'Census shares'!$A$5:$G$126,5, FALSE)</f>
        <v>3.5969999999999999E-3</v>
      </c>
      <c r="E58" s="97">
        <f>VLOOKUP($B58,'Census shares'!$A$5:$G$126,7, FALSE)</f>
        <v>3.6080000000000001E-3</v>
      </c>
      <c r="F58" s="102">
        <f t="shared" ref="F58:F60" si="25">VLOOKUP(LEFT(B58,SEARCH("(",B58,1)-2)&amp;", NM", $B$5:$E$37,2,FALSE)</f>
        <v>7914743</v>
      </c>
      <c r="G58" s="102">
        <f t="shared" ref="G58:G60" si="26">VLOOKUP(LEFT(B58,SEARCH("(",B58,1)-2)&amp;", NM", $B$5:$E$37,3,FALSE)</f>
        <v>286585</v>
      </c>
      <c r="H58" s="102">
        <f t="shared" ref="H58:H60" si="27">VLOOKUP(LEFT(B58,SEARCH("(",B58,1)-2)&amp;", NM", $B$5:$E$37,4,FALSE)</f>
        <v>8201328</v>
      </c>
      <c r="I58" s="102">
        <f t="shared" ref="I58:I60" si="28">C58*F58</f>
        <v>28564.307486999998</v>
      </c>
      <c r="J58" s="113">
        <f t="shared" ref="J58:J60" si="29">D58*G58</f>
        <v>1030.846245</v>
      </c>
      <c r="K58" s="114">
        <f t="shared" ref="K58:K60" si="30">I58+J58</f>
        <v>29595.153731999999</v>
      </c>
      <c r="L58" s="115">
        <f t="shared" ref="L58:L60" si="31">ROUND((TRUNC((J58/K58),4)*100),1)</f>
        <v>3.5</v>
      </c>
      <c r="M58" s="104"/>
      <c r="N58"/>
      <c r="O58" s="104"/>
    </row>
    <row r="59" spans="2:16" x14ac:dyDescent="0.25">
      <c r="B59" t="s">
        <v>575</v>
      </c>
      <c r="C59" s="97">
        <f>VLOOKUP($B59,'Census shares'!$A$5:$G$126,3, FALSE)</f>
        <v>0</v>
      </c>
      <c r="D59" s="97">
        <f>VLOOKUP($B59,'Census shares'!$A$5:$G$126,5, FALSE)</f>
        <v>0</v>
      </c>
      <c r="E59" s="97">
        <f>VLOOKUP($B59,'Census shares'!$A$5:$G$126,7, FALSE)</f>
        <v>0</v>
      </c>
      <c r="F59" s="102">
        <f t="shared" si="25"/>
        <v>125267</v>
      </c>
      <c r="G59" s="102">
        <f t="shared" si="26"/>
        <v>6826</v>
      </c>
      <c r="H59" s="102">
        <f t="shared" si="27"/>
        <v>132093</v>
      </c>
      <c r="I59" s="102">
        <f t="shared" si="28"/>
        <v>0</v>
      </c>
      <c r="J59" s="113">
        <f t="shared" si="29"/>
        <v>0</v>
      </c>
      <c r="K59" s="114">
        <f t="shared" si="30"/>
        <v>0</v>
      </c>
      <c r="L59" s="115" t="e">
        <f t="shared" si="31"/>
        <v>#DIV/0!</v>
      </c>
      <c r="M59" s="104"/>
      <c r="N59"/>
      <c r="O59" s="104"/>
    </row>
    <row r="60" spans="2:16" x14ac:dyDescent="0.25">
      <c r="B60" t="s">
        <v>578</v>
      </c>
      <c r="C60" s="97">
        <f>VLOOKUP($B60,'Census shares'!$A$5:$G$126,3, FALSE)</f>
        <v>2.1524000000000001E-2</v>
      </c>
      <c r="D60" s="97">
        <f>VLOOKUP($B60,'Census shares'!$A$5:$G$126,5, FALSE)</f>
        <v>0</v>
      </c>
      <c r="E60" s="97">
        <f>VLOOKUP($B60,'Census shares'!$A$5:$G$126,7, FALSE)</f>
        <v>1.9903000000000001E-2</v>
      </c>
      <c r="F60" s="102">
        <f t="shared" si="25"/>
        <v>721981</v>
      </c>
      <c r="G60" s="102">
        <f t="shared" si="26"/>
        <v>31097</v>
      </c>
      <c r="H60" s="102">
        <f t="shared" si="27"/>
        <v>753078</v>
      </c>
      <c r="I60" s="102">
        <f t="shared" si="28"/>
        <v>15539.919044</v>
      </c>
      <c r="J60" s="113">
        <f t="shared" si="29"/>
        <v>0</v>
      </c>
      <c r="K60" s="114">
        <f t="shared" si="30"/>
        <v>15539.919044</v>
      </c>
      <c r="L60" s="115">
        <f t="shared" si="31"/>
        <v>0</v>
      </c>
      <c r="M60" s="104"/>
      <c r="N60"/>
      <c r="O60" s="104"/>
    </row>
    <row r="61" spans="2:16" x14ac:dyDescent="0.25">
      <c r="B61" s="122" t="s">
        <v>702</v>
      </c>
      <c r="C61" s="97"/>
      <c r="F61" s="97"/>
      <c r="G61" s="97"/>
      <c r="H61" s="97"/>
      <c r="I61" s="120">
        <f>SUM(I58:I60)</f>
        <v>44104.226531</v>
      </c>
      <c r="J61" s="120">
        <f t="shared" ref="J61:K61" si="32">SUM(J58:J60)</f>
        <v>1030.846245</v>
      </c>
      <c r="K61" s="120">
        <f t="shared" si="32"/>
        <v>45135.072776000001</v>
      </c>
      <c r="L61" s="121">
        <f t="shared" ref="L61" si="33">ROUND((TRUNC((J61/K61),4)*100),1)</f>
        <v>2.2999999999999998</v>
      </c>
      <c r="M61" s="104"/>
      <c r="O61" s="104"/>
    </row>
    <row r="62" spans="2:16" x14ac:dyDescent="0.25">
      <c r="C62" s="97"/>
      <c r="D62" s="97"/>
      <c r="E62" s="97"/>
      <c r="F62" s="102"/>
      <c r="G62" s="102"/>
      <c r="H62" s="102"/>
      <c r="I62" s="102"/>
      <c r="J62" s="113"/>
      <c r="K62" s="114"/>
      <c r="L62" s="115"/>
      <c r="M62" s="104"/>
      <c r="O62" s="104"/>
    </row>
    <row r="63" spans="2:16" x14ac:dyDescent="0.25">
      <c r="B63" t="s">
        <v>581</v>
      </c>
      <c r="C63" s="97">
        <f>VLOOKUP($B63,'Census shares'!$A$5:$G$126,3, FALSE)</f>
        <v>1.3337999999999999E-2</v>
      </c>
      <c r="D63" s="97">
        <f>VLOOKUP($B63,'Census shares'!$A$5:$G$126,5, FALSE)</f>
        <v>7.8770000000000003E-3</v>
      </c>
      <c r="E63" s="97">
        <f>VLOOKUP($B63,'Census shares'!$A$5:$G$126,7, FALSE)</f>
        <v>1.3016E-2</v>
      </c>
      <c r="F63" s="102">
        <f t="shared" ref="F63" si="34">VLOOKUP(LEFT(B63,SEARCH("(",B63,1)-2)&amp;", NM", $B$5:$E$37,2,FALSE)</f>
        <v>1592092</v>
      </c>
      <c r="G63" s="102">
        <f t="shared" ref="G63" si="35">VLOOKUP(LEFT(B63,SEARCH("(",B63,1)-2)&amp;", NM", $B$5:$E$37,3,FALSE)</f>
        <v>60815</v>
      </c>
      <c r="H63" s="102">
        <f t="shared" ref="H63" si="36">VLOOKUP(LEFT(B63,SEARCH("(",B63,1)-2)&amp;", NM", $B$5:$E$37,4,FALSE)</f>
        <v>1652907</v>
      </c>
      <c r="I63" s="102">
        <f t="shared" ref="I63" si="37">C63*F63</f>
        <v>21235.323096</v>
      </c>
      <c r="J63" s="113">
        <f t="shared" ref="J63" si="38">D63*G63</f>
        <v>479.03975500000001</v>
      </c>
      <c r="K63" s="114">
        <f t="shared" ref="K63" si="39">I63+J63</f>
        <v>21714.362851000002</v>
      </c>
      <c r="L63" s="115">
        <f t="shared" ref="L63" si="40">ROUND((TRUNC((J63/K63),4)*100),1)</f>
        <v>2.2000000000000002</v>
      </c>
      <c r="M63" s="104"/>
      <c r="N63"/>
      <c r="O63" s="104"/>
    </row>
    <row r="64" spans="2:16" x14ac:dyDescent="0.25">
      <c r="B64" s="122" t="s">
        <v>703</v>
      </c>
      <c r="C64" s="97"/>
      <c r="F64" s="97"/>
      <c r="G64" s="97"/>
      <c r="H64" s="97"/>
      <c r="I64" s="119">
        <f>SUM(I63)</f>
        <v>21235.323096</v>
      </c>
      <c r="J64" s="119">
        <f t="shared" ref="J64:K64" si="41">SUM(J63)</f>
        <v>479.03975500000001</v>
      </c>
      <c r="K64" s="119">
        <f t="shared" si="41"/>
        <v>21714.362851000002</v>
      </c>
      <c r="L64" s="117">
        <f t="shared" ref="L64" si="42">ROUND((TRUNC((J64/K64),4)*100),1)</f>
        <v>2.2000000000000002</v>
      </c>
      <c r="M64" s="104"/>
      <c r="O64" s="104"/>
    </row>
    <row r="65" spans="2:16" x14ac:dyDescent="0.25">
      <c r="C65" s="97"/>
      <c r="F65" s="97"/>
      <c r="G65" s="97"/>
      <c r="H65" s="97"/>
      <c r="M65" s="104"/>
      <c r="O65" s="104"/>
    </row>
    <row r="66" spans="2:16" x14ac:dyDescent="0.25">
      <c r="B66" t="s">
        <v>584</v>
      </c>
      <c r="C66" s="97">
        <f>VLOOKUP($B66,'Census shares'!$A$5:$G$126,3, FALSE)</f>
        <v>6.0352000000000003E-2</v>
      </c>
      <c r="D66" s="97">
        <f>VLOOKUP($B66,'Census shares'!$A$5:$G$126,5, FALSE)</f>
        <v>0.23363500000000001</v>
      </c>
      <c r="E66" s="97">
        <f>VLOOKUP($B66,'Census shares'!$A$5:$G$126,7, FALSE)</f>
        <v>7.0758000000000001E-2</v>
      </c>
      <c r="F66" s="102">
        <f t="shared" ref="F66:F67" si="43">VLOOKUP(LEFT(B66,SEARCH("(",B66,1)-2)&amp;", NM", $B$5:$E$37,2,FALSE)</f>
        <v>385734</v>
      </c>
      <c r="G66" s="102">
        <f t="shared" ref="G66:G67" si="44">VLOOKUP(LEFT(B66,SEARCH("(",B66,1)-2)&amp;", NM", $B$5:$E$37,3,FALSE)</f>
        <v>15317</v>
      </c>
      <c r="H66" s="102">
        <f t="shared" ref="H66:H67" si="45">VLOOKUP(LEFT(B66,SEARCH("(",B66,1)-2)&amp;", NM", $B$5:$E$37,4,FALSE)</f>
        <v>401051</v>
      </c>
      <c r="I66" s="102">
        <f t="shared" ref="I66:I67" si="46">C66*F66</f>
        <v>23279.818368</v>
      </c>
      <c r="J66" s="113">
        <f t="shared" ref="J66:J67" si="47">D66*G66</f>
        <v>3578.5872950000003</v>
      </c>
      <c r="K66" s="114">
        <f t="shared" ref="K66:K67" si="48">I66+J66</f>
        <v>26858.405663000001</v>
      </c>
      <c r="L66" s="115">
        <f t="shared" ref="L66:L67" si="49">ROUND((TRUNC((J66/K66),4)*100),1)</f>
        <v>13.3</v>
      </c>
      <c r="M66" s="104"/>
      <c r="N66" s="102"/>
      <c r="O66" s="102"/>
      <c r="P66" s="154"/>
    </row>
    <row r="67" spans="2:16" x14ac:dyDescent="0.25">
      <c r="B67" t="s">
        <v>587</v>
      </c>
      <c r="C67" s="97">
        <f>VLOOKUP($B67,'Census shares'!$A$5:$G$126,3, FALSE)</f>
        <v>4.0299999999999998E-4</v>
      </c>
      <c r="D67" s="97">
        <f>VLOOKUP($B67,'Census shares'!$A$5:$G$126,5, FALSE)</f>
        <v>0</v>
      </c>
      <c r="E67" s="97">
        <f>VLOOKUP($B67,'Census shares'!$A$5:$G$126,7, FALSE)</f>
        <v>3.79E-4</v>
      </c>
      <c r="F67" s="102">
        <f t="shared" si="43"/>
        <v>1592092</v>
      </c>
      <c r="G67" s="102">
        <f t="shared" si="44"/>
        <v>60815</v>
      </c>
      <c r="H67" s="102">
        <f t="shared" si="45"/>
        <v>1652907</v>
      </c>
      <c r="I67" s="102">
        <f t="shared" si="46"/>
        <v>641.61307599999998</v>
      </c>
      <c r="J67" s="113">
        <f t="shared" si="47"/>
        <v>0</v>
      </c>
      <c r="K67" s="114">
        <f t="shared" si="48"/>
        <v>641.61307599999998</v>
      </c>
      <c r="L67" s="115">
        <f t="shared" si="49"/>
        <v>0</v>
      </c>
      <c r="M67" s="104"/>
      <c r="N67" s="102"/>
      <c r="O67" s="102"/>
      <c r="P67" s="154"/>
    </row>
    <row r="68" spans="2:16" x14ac:dyDescent="0.25">
      <c r="B68" s="122" t="s">
        <v>704</v>
      </c>
      <c r="C68" s="97"/>
      <c r="D68" s="97"/>
      <c r="E68" s="97"/>
      <c r="F68" s="97"/>
      <c r="G68" s="97"/>
      <c r="H68" s="97"/>
      <c r="I68" s="116">
        <f>SUM(I66:I67)</f>
        <v>23921.431444000002</v>
      </c>
      <c r="J68" s="116">
        <f>SUM(J66:J67)</f>
        <v>3578.5872950000003</v>
      </c>
      <c r="K68" s="116">
        <f>SUM(K66:K67)</f>
        <v>27500.018739000003</v>
      </c>
      <c r="L68" s="117">
        <f>ROUND((TRUNC((J68/K68),4)*100),1)</f>
        <v>13</v>
      </c>
      <c r="M68" s="104"/>
      <c r="N68" s="102"/>
      <c r="O68" s="102"/>
      <c r="P68" s="154"/>
    </row>
    <row r="69" spans="2:16" x14ac:dyDescent="0.25">
      <c r="C69" s="97"/>
      <c r="D69" s="97"/>
      <c r="E69" s="97"/>
      <c r="F69" s="97"/>
      <c r="G69" s="97"/>
      <c r="H69" s="97"/>
      <c r="I69" s="102"/>
      <c r="J69" s="113"/>
      <c r="K69" s="114"/>
      <c r="L69" s="118"/>
      <c r="M69" s="104"/>
      <c r="O69" s="104"/>
    </row>
    <row r="70" spans="2:16" x14ac:dyDescent="0.25">
      <c r="B70" t="s">
        <v>590</v>
      </c>
      <c r="C70" s="97">
        <f>VLOOKUP($B70,'Census shares'!$A$5:$G$126,3, FALSE)</f>
        <v>0</v>
      </c>
      <c r="D70" s="97">
        <f>VLOOKUP($B70,'Census shares'!$A$5:$G$126,5, FALSE)</f>
        <v>0</v>
      </c>
      <c r="E70" s="97">
        <f>VLOOKUP($B70,'Census shares'!$A$5:$G$126,7, FALSE)</f>
        <v>0</v>
      </c>
      <c r="F70" s="102">
        <f t="shared" ref="F70" si="50">VLOOKUP(LEFT(B70,SEARCH("(",B70,1)-2)&amp;", NM", $B$5:$E$37,2,FALSE)</f>
        <v>7914743</v>
      </c>
      <c r="G70" s="102">
        <f t="shared" ref="G70" si="51">VLOOKUP(LEFT(B70,SEARCH("(",B70,1)-2)&amp;", NM", $B$5:$E$37,3,FALSE)</f>
        <v>286585</v>
      </c>
      <c r="H70" s="102">
        <f t="shared" ref="H70" si="52">VLOOKUP(LEFT(B70,SEARCH("(",B70,1)-2)&amp;", NM", $B$5:$E$37,4,FALSE)</f>
        <v>8201328</v>
      </c>
      <c r="I70" s="102">
        <f t="shared" ref="I70" si="53">C70*F70</f>
        <v>0</v>
      </c>
      <c r="J70" s="113">
        <f t="shared" ref="J70" si="54">D70*G70</f>
        <v>0</v>
      </c>
      <c r="K70" s="114">
        <f t="shared" ref="K70" si="55">I70+J70</f>
        <v>0</v>
      </c>
      <c r="L70" s="115" t="e">
        <f t="shared" ref="L70" si="56">ROUND((TRUNC((J70/K70),4)*100),1)</f>
        <v>#DIV/0!</v>
      </c>
      <c r="M70" s="104"/>
      <c r="N70"/>
      <c r="O70" s="104"/>
    </row>
    <row r="71" spans="2:16" x14ac:dyDescent="0.25">
      <c r="B71" t="s">
        <v>593</v>
      </c>
      <c r="C71" s="97">
        <f>VLOOKUP($B71,'Census shares'!$A$5:$G$126,3, FALSE)</f>
        <v>0.16483300000000001</v>
      </c>
      <c r="D71" s="97">
        <f>VLOOKUP($B71,'Census shares'!$A$5:$G$126,5, FALSE)</f>
        <v>0.109038</v>
      </c>
      <c r="E71" s="97">
        <f>VLOOKUP($B71,'Census shares'!$A$5:$G$126,7, FALSE)</f>
        <v>0.16078600000000001</v>
      </c>
      <c r="F71" s="102">
        <f t="shared" ref="F71:F73" si="57">VLOOKUP(LEFT(B71,SEARCH("(",B71,1)-2)&amp;", NM", $B$5:$E$37,2,FALSE)</f>
        <v>185923</v>
      </c>
      <c r="G71" s="102">
        <f t="shared" ref="G71:G73" si="58">VLOOKUP(LEFT(B71,SEARCH("(",B71,1)-2)&amp;", NM", $B$5:$E$37,3,FALSE)</f>
        <v>10352</v>
      </c>
      <c r="H71" s="102">
        <f t="shared" ref="H71:H73" si="59">VLOOKUP(LEFT(B71,SEARCH("(",B71,1)-2)&amp;", NM", $B$5:$E$37,4,FALSE)</f>
        <v>196275</v>
      </c>
      <c r="I71" s="102">
        <f t="shared" ref="I71:I73" si="60">C71*F71</f>
        <v>30646.245859000002</v>
      </c>
      <c r="J71" s="113">
        <f t="shared" ref="J71:J73" si="61">D71*G71</f>
        <v>1128.7613759999999</v>
      </c>
      <c r="K71" s="114">
        <f t="shared" ref="K71:K73" si="62">I71+J71</f>
        <v>31775.007235000001</v>
      </c>
      <c r="L71" s="115">
        <f t="shared" ref="L71:L73" si="63">ROUND((TRUNC((J71/K71),4)*100),1)</f>
        <v>3.6</v>
      </c>
      <c r="M71" s="104"/>
      <c r="N71"/>
      <c r="O71" s="104"/>
    </row>
    <row r="72" spans="2:16" x14ac:dyDescent="0.25">
      <c r="B72" t="s">
        <v>596</v>
      </c>
      <c r="C72" s="97">
        <f>VLOOKUP($B72,'Census shares'!$A$5:$G$126,3, FALSE)</f>
        <v>0</v>
      </c>
      <c r="D72" s="97">
        <f>VLOOKUP($B72,'Census shares'!$A$5:$G$126,5, FALSE)</f>
        <v>0</v>
      </c>
      <c r="E72" s="97">
        <f>VLOOKUP($B72,'Census shares'!$A$5:$G$126,7, FALSE)</f>
        <v>0</v>
      </c>
      <c r="F72" s="102">
        <f t="shared" si="57"/>
        <v>1592092</v>
      </c>
      <c r="G72" s="102">
        <f t="shared" si="58"/>
        <v>60815</v>
      </c>
      <c r="H72" s="102">
        <f t="shared" si="59"/>
        <v>1652907</v>
      </c>
      <c r="I72" s="102">
        <f t="shared" si="60"/>
        <v>0</v>
      </c>
      <c r="J72" s="113">
        <f t="shared" si="61"/>
        <v>0</v>
      </c>
      <c r="K72" s="114">
        <f t="shared" si="62"/>
        <v>0</v>
      </c>
      <c r="L72" s="115" t="e">
        <f t="shared" si="63"/>
        <v>#DIV/0!</v>
      </c>
      <c r="M72" s="104"/>
      <c r="N72"/>
      <c r="O72" s="104"/>
    </row>
    <row r="73" spans="2:16" x14ac:dyDescent="0.25">
      <c r="B73" t="s">
        <v>599</v>
      </c>
      <c r="C73" s="97">
        <f>VLOOKUP($B73,'Census shares'!$A$5:$G$126,3, FALSE)</f>
        <v>0</v>
      </c>
      <c r="D73" s="97">
        <f>VLOOKUP($B73,'Census shares'!$A$5:$G$126,5, FALSE)</f>
        <v>0</v>
      </c>
      <c r="E73" s="97">
        <f>VLOOKUP($B73,'Census shares'!$A$5:$G$126,7, FALSE)</f>
        <v>0</v>
      </c>
      <c r="F73" s="102">
        <f t="shared" si="57"/>
        <v>721981</v>
      </c>
      <c r="G73" s="102">
        <f t="shared" si="58"/>
        <v>31097</v>
      </c>
      <c r="H73" s="102">
        <f t="shared" si="59"/>
        <v>753078</v>
      </c>
      <c r="I73" s="102">
        <f t="shared" si="60"/>
        <v>0</v>
      </c>
      <c r="J73" s="113">
        <f t="shared" si="61"/>
        <v>0</v>
      </c>
      <c r="K73" s="114">
        <f t="shared" si="62"/>
        <v>0</v>
      </c>
      <c r="L73" s="115" t="e">
        <f t="shared" si="63"/>
        <v>#DIV/0!</v>
      </c>
      <c r="M73" s="104"/>
      <c r="N73"/>
      <c r="O73" s="104"/>
    </row>
    <row r="74" spans="2:16" x14ac:dyDescent="0.25">
      <c r="B74" s="122" t="s">
        <v>705</v>
      </c>
      <c r="C74" s="97"/>
      <c r="D74" s="97"/>
      <c r="E74" s="97"/>
      <c r="F74" s="97"/>
      <c r="G74" s="97"/>
      <c r="H74" s="97"/>
      <c r="I74" s="116">
        <f>SUM(I70:I73)</f>
        <v>30646.245859000002</v>
      </c>
      <c r="J74" s="116">
        <f>SUM(J70:J73)</f>
        <v>1128.7613759999999</v>
      </c>
      <c r="K74" s="116">
        <f>SUM(K70:K73)</f>
        <v>31775.007235000001</v>
      </c>
      <c r="L74" s="117">
        <f>ROUND((TRUNC((J74/K74),4)*100),1)</f>
        <v>3.6</v>
      </c>
      <c r="M74" s="104"/>
      <c r="O74" s="104"/>
    </row>
    <row r="75" spans="2:16" x14ac:dyDescent="0.25">
      <c r="C75" s="97"/>
      <c r="D75" s="97"/>
      <c r="E75" s="97"/>
      <c r="F75" s="97"/>
      <c r="G75" s="97"/>
      <c r="H75" s="97"/>
      <c r="I75" s="116"/>
      <c r="J75" s="116"/>
      <c r="K75" s="116"/>
      <c r="L75" s="117"/>
      <c r="M75" s="104"/>
      <c r="O75" s="104"/>
    </row>
    <row r="76" spans="2:16" x14ac:dyDescent="0.25">
      <c r="B76" t="s">
        <v>602</v>
      </c>
      <c r="C76" s="97">
        <f>VLOOKUP($B76,'Census shares'!$A$5:$G$126,3, FALSE)</f>
        <v>0</v>
      </c>
      <c r="D76" s="97">
        <f>VLOOKUP($B76,'Census shares'!$A$5:$G$126,5, FALSE)</f>
        <v>0</v>
      </c>
      <c r="E76" s="97">
        <f>VLOOKUP($B76,'Census shares'!$A$5:$G$126,7, FALSE)</f>
        <v>0</v>
      </c>
      <c r="F76" s="102">
        <f t="shared" ref="F76:F77" si="64">VLOOKUP(LEFT(B76,SEARCH("(",B76,1)-2)&amp;", NM", $B$5:$E$37,2,FALSE)</f>
        <v>207695</v>
      </c>
      <c r="G76" s="102">
        <f t="shared" ref="G76:G77" si="65">VLOOKUP(LEFT(B76,SEARCH("(",B76,1)-2)&amp;", NM", $B$5:$E$37,3,FALSE)</f>
        <v>7586</v>
      </c>
      <c r="H76" s="102">
        <f t="shared" ref="H76:H77" si="66">VLOOKUP(LEFT(B76,SEARCH("(",B76,1)-2)&amp;", NM", $B$5:$E$37,4,FALSE)</f>
        <v>215281</v>
      </c>
      <c r="I76" s="102">
        <f t="shared" ref="I76:I77" si="67">C76*F76</f>
        <v>0</v>
      </c>
      <c r="J76" s="113">
        <f t="shared" ref="J76:J77" si="68">D76*G76</f>
        <v>0</v>
      </c>
      <c r="K76" s="114">
        <f t="shared" ref="K76:K77" si="69">I76+J76</f>
        <v>0</v>
      </c>
      <c r="L76" s="115" t="e">
        <f t="shared" ref="L76:L77" si="70">ROUND((TRUNC((J76/K76),4)*100),1)</f>
        <v>#DIV/0!</v>
      </c>
      <c r="M76" s="104"/>
      <c r="N76" s="102"/>
      <c r="O76" s="102"/>
      <c r="P76" s="154"/>
    </row>
    <row r="77" spans="2:16" x14ac:dyDescent="0.25">
      <c r="B77" t="s">
        <v>605</v>
      </c>
      <c r="C77" s="97">
        <f>VLOOKUP($B77,'Census shares'!$A$5:$G$126,3, FALSE)</f>
        <v>5.9906000000000001E-2</v>
      </c>
      <c r="D77" s="97">
        <f>VLOOKUP($B77,'Census shares'!$A$5:$G$126,5, FALSE)</f>
        <v>8.4426000000000001E-2</v>
      </c>
      <c r="E77" s="97">
        <f>VLOOKUP($B77,'Census shares'!$A$5:$G$126,7, FALSE)</f>
        <v>6.225E-2</v>
      </c>
      <c r="F77" s="102">
        <f t="shared" si="64"/>
        <v>575601</v>
      </c>
      <c r="G77" s="102">
        <f t="shared" si="65"/>
        <v>24322</v>
      </c>
      <c r="H77" s="102">
        <f t="shared" si="66"/>
        <v>599923</v>
      </c>
      <c r="I77" s="102">
        <f t="shared" si="67"/>
        <v>34481.953505999998</v>
      </c>
      <c r="J77" s="113">
        <f t="shared" si="68"/>
        <v>2053.4091720000001</v>
      </c>
      <c r="K77" s="114">
        <f t="shared" si="69"/>
        <v>36535.362677999998</v>
      </c>
      <c r="L77" s="115">
        <f t="shared" si="70"/>
        <v>5.6</v>
      </c>
      <c r="M77" s="104"/>
      <c r="N77" s="102"/>
      <c r="O77" s="102"/>
      <c r="P77" s="154"/>
    </row>
    <row r="78" spans="2:16" x14ac:dyDescent="0.25">
      <c r="B78" s="122" t="s">
        <v>706</v>
      </c>
      <c r="C78" s="97"/>
      <c r="D78" s="97"/>
      <c r="E78" s="97"/>
      <c r="F78" s="97"/>
      <c r="G78" s="97"/>
      <c r="H78" s="97"/>
      <c r="I78" s="116">
        <f>SUM(I76:I77)</f>
        <v>34481.953505999998</v>
      </c>
      <c r="J78" s="116">
        <f>SUM(J76:J77)</f>
        <v>2053.4091720000001</v>
      </c>
      <c r="K78" s="116">
        <f>SUM(K76:K77)</f>
        <v>36535.362677999998</v>
      </c>
      <c r="L78" s="117">
        <f>ROUND((TRUNC((J78/K78),4)*100),1)</f>
        <v>5.6</v>
      </c>
      <c r="M78" s="104"/>
      <c r="N78" s="102"/>
      <c r="O78" s="102"/>
      <c r="P78" s="154"/>
    </row>
    <row r="79" spans="2:16" x14ac:dyDescent="0.25">
      <c r="F79" s="97"/>
      <c r="G79" s="97"/>
      <c r="H79" s="97"/>
      <c r="I79" s="116"/>
      <c r="J79" s="116"/>
      <c r="K79" s="116"/>
      <c r="L79" s="117"/>
      <c r="M79" s="104"/>
      <c r="N79" s="102"/>
      <c r="O79" s="102"/>
      <c r="P79" s="154"/>
    </row>
    <row r="80" spans="2:16" x14ac:dyDescent="0.25">
      <c r="B80" t="s">
        <v>608</v>
      </c>
      <c r="C80" s="97">
        <f>VLOOKUP($B80,'Census shares'!$A$5:$G$126,3, FALSE)</f>
        <v>1.0185E-2</v>
      </c>
      <c r="D80" s="97">
        <f>VLOOKUP($B80,'Census shares'!$A$5:$G$126,5, FALSE)</f>
        <v>1.9935999999999999E-2</v>
      </c>
      <c r="E80" s="97">
        <f>VLOOKUP($B80,'Census shares'!$A$5:$G$126,7, FALSE)</f>
        <v>1.0709E-2</v>
      </c>
      <c r="F80" s="102">
        <f t="shared" ref="F80" si="71">VLOOKUP(LEFT(B80,SEARCH("(",B80,1)-2)&amp;", NM", $B$5:$E$37,2,FALSE)</f>
        <v>1683673</v>
      </c>
      <c r="G80" s="102">
        <f t="shared" ref="G80" si="72">VLOOKUP(LEFT(B80,SEARCH("(",B80,1)-2)&amp;", NM", $B$5:$E$37,3,FALSE)</f>
        <v>59755</v>
      </c>
      <c r="H80" s="102">
        <f t="shared" ref="H80" si="73">VLOOKUP(LEFT(B80,SEARCH("(",B80,1)-2)&amp;", NM", $B$5:$E$37,4,FALSE)</f>
        <v>1743428</v>
      </c>
      <c r="I80" s="102">
        <f t="shared" ref="I80" si="74">C80*F80</f>
        <v>17148.209504999999</v>
      </c>
      <c r="J80" s="113">
        <f t="shared" ref="J80" si="75">D80*G80</f>
        <v>1191.27568</v>
      </c>
      <c r="K80" s="114">
        <f t="shared" ref="K80" si="76">I80+J80</f>
        <v>18339.485184999998</v>
      </c>
      <c r="L80" s="115">
        <f t="shared" ref="L80:L81" si="77">ROUND((TRUNC((J80/K80),4)*100),1)</f>
        <v>6.5</v>
      </c>
      <c r="M80" s="104"/>
      <c r="N80" s="102"/>
      <c r="O80" s="102"/>
      <c r="P80" s="154"/>
    </row>
    <row r="81" spans="2:16" x14ac:dyDescent="0.25">
      <c r="B81" s="122" t="s">
        <v>707</v>
      </c>
      <c r="C81" s="97"/>
      <c r="D81" s="97"/>
      <c r="E81" s="97"/>
      <c r="F81" s="102"/>
      <c r="G81" s="102"/>
      <c r="H81" s="102"/>
      <c r="I81" s="119">
        <f>SUM(I80)</f>
        <v>17148.209504999999</v>
      </c>
      <c r="J81" s="119">
        <f t="shared" ref="J81:K81" si="78">SUM(J80)</f>
        <v>1191.27568</v>
      </c>
      <c r="K81" s="119">
        <f t="shared" si="78"/>
        <v>18339.485184999998</v>
      </c>
      <c r="L81" s="117">
        <f t="shared" si="77"/>
        <v>6.5</v>
      </c>
      <c r="M81" s="104"/>
      <c r="N81" s="102"/>
      <c r="O81" s="102"/>
      <c r="P81" s="154"/>
    </row>
    <row r="82" spans="2:16" x14ac:dyDescent="0.25">
      <c r="C82" s="97"/>
      <c r="D82" s="97"/>
      <c r="E82" s="97"/>
      <c r="F82" s="102"/>
      <c r="G82" s="102"/>
      <c r="H82" s="102"/>
      <c r="I82" s="102"/>
      <c r="J82" s="113"/>
      <c r="K82" s="114"/>
      <c r="L82" s="115"/>
      <c r="M82" s="104"/>
      <c r="O82" s="104"/>
    </row>
    <row r="83" spans="2:16" x14ac:dyDescent="0.25">
      <c r="B83" t="s">
        <v>611</v>
      </c>
      <c r="C83" s="97">
        <f>VLOOKUP($B83,'Census shares'!$A$5:$G$126,3, FALSE)</f>
        <v>1.5399999999999999E-3</v>
      </c>
      <c r="D83" s="97">
        <f>VLOOKUP($B83,'Census shares'!$A$5:$G$126,5, FALSE)</f>
        <v>6.2139999999999999E-3</v>
      </c>
      <c r="E83" s="97">
        <f>VLOOKUP($B83,'Census shares'!$A$5:$G$126,7, FALSE)</f>
        <v>1.792E-3</v>
      </c>
      <c r="F83" s="102">
        <f t="shared" ref="F83:F89" si="79">VLOOKUP(LEFT(B83,SEARCH("(",B83,1)-2)&amp;", NM", $B$5:$E$37,2,FALSE)</f>
        <v>7914743</v>
      </c>
      <c r="G83" s="102">
        <f t="shared" ref="G83:G89" si="80">VLOOKUP(LEFT(B83,SEARCH("(",B83,1)-2)&amp;", NM", $B$5:$E$37,3,FALSE)</f>
        <v>286585</v>
      </c>
      <c r="H83" s="102">
        <f t="shared" ref="H83:H89" si="81">VLOOKUP(LEFT(B83,SEARCH("(",B83,1)-2)&amp;", NM", $B$5:$E$37,4,FALSE)</f>
        <v>8201328</v>
      </c>
      <c r="I83" s="102">
        <f t="shared" ref="I83:J89" si="82">C83*F83</f>
        <v>12188.70422</v>
      </c>
      <c r="J83" s="113">
        <f t="shared" si="82"/>
        <v>1780.8391899999999</v>
      </c>
      <c r="K83" s="114">
        <f t="shared" ref="K83:K89" si="83">I83+J83</f>
        <v>13969.54341</v>
      </c>
      <c r="L83" s="115">
        <f t="shared" ref="L83:L89" si="84">ROUND((TRUNC((J83/K83),4)*100),1)</f>
        <v>12.7</v>
      </c>
      <c r="M83" s="104"/>
      <c r="N83" s="102"/>
      <c r="O83" s="102"/>
      <c r="P83" s="154"/>
    </row>
    <row r="84" spans="2:16" x14ac:dyDescent="0.25">
      <c r="B84" t="s">
        <v>614</v>
      </c>
      <c r="C84" s="97">
        <f>VLOOKUP($B84,'Census shares'!$A$5:$G$126,3, FALSE)</f>
        <v>5.9470000000000002E-2</v>
      </c>
      <c r="D84" s="97">
        <f>VLOOKUP($B84,'Census shares'!$A$5:$G$126,5, FALSE)</f>
        <v>0.24390200000000001</v>
      </c>
      <c r="E84" s="97">
        <f>VLOOKUP($B84,'Census shares'!$A$5:$G$126,7, FALSE)</f>
        <v>7.2847999999999996E-2</v>
      </c>
      <c r="F84" s="102">
        <f t="shared" si="79"/>
        <v>185923</v>
      </c>
      <c r="G84" s="102">
        <f t="shared" si="80"/>
        <v>10352</v>
      </c>
      <c r="H84" s="102">
        <f t="shared" si="81"/>
        <v>196275</v>
      </c>
      <c r="I84" s="102">
        <f t="shared" si="82"/>
        <v>11056.84081</v>
      </c>
      <c r="J84" s="113">
        <f t="shared" si="82"/>
        <v>2524.8735040000001</v>
      </c>
      <c r="K84" s="114">
        <f t="shared" si="83"/>
        <v>13581.714314000001</v>
      </c>
      <c r="L84" s="115">
        <f t="shared" si="84"/>
        <v>18.600000000000001</v>
      </c>
      <c r="M84" s="104"/>
      <c r="N84" s="102"/>
      <c r="O84" s="102"/>
      <c r="P84" s="154"/>
    </row>
    <row r="85" spans="2:16" x14ac:dyDescent="0.25">
      <c r="B85" t="s">
        <v>617</v>
      </c>
      <c r="C85" s="97">
        <f>VLOOKUP($B85,'Census shares'!$A$5:$G$126,3, FALSE)</f>
        <v>0.385571</v>
      </c>
      <c r="D85" s="97">
        <f>VLOOKUP($B85,'Census shares'!$A$5:$G$126,5, FALSE)</f>
        <v>0.620757</v>
      </c>
      <c r="E85" s="97">
        <f>VLOOKUP($B85,'Census shares'!$A$5:$G$126,7, FALSE)</f>
        <v>0.40826099999999999</v>
      </c>
      <c r="F85" s="102">
        <f t="shared" si="79"/>
        <v>512818</v>
      </c>
      <c r="G85" s="102">
        <f t="shared" si="80"/>
        <v>29205</v>
      </c>
      <c r="H85" s="102">
        <f t="shared" si="81"/>
        <v>542023</v>
      </c>
      <c r="I85" s="102">
        <f t="shared" si="82"/>
        <v>197727.74907799999</v>
      </c>
      <c r="J85" s="113">
        <f t="shared" si="82"/>
        <v>18129.208185</v>
      </c>
      <c r="K85" s="114">
        <f t="shared" si="83"/>
        <v>215856.95726299999</v>
      </c>
      <c r="L85" s="115">
        <f t="shared" si="84"/>
        <v>8.4</v>
      </c>
      <c r="M85" s="104"/>
      <c r="N85" s="102"/>
      <c r="O85" s="102"/>
      <c r="P85" s="154"/>
    </row>
    <row r="86" spans="2:16" x14ac:dyDescent="0.25">
      <c r="B86" t="s">
        <v>620</v>
      </c>
      <c r="C86" s="97">
        <f>VLOOKUP($B86,'Census shares'!$A$5:$G$126,3, FALSE)</f>
        <v>9.1999999999999998E-3</v>
      </c>
      <c r="D86" s="97">
        <f>VLOOKUP($B86,'Census shares'!$A$5:$G$126,5, FALSE)</f>
        <v>9.0629999999999999E-3</v>
      </c>
      <c r="E86" s="97">
        <f>VLOOKUP($B86,'Census shares'!$A$5:$G$126,7, FALSE)</f>
        <v>9.1920000000000005E-3</v>
      </c>
      <c r="F86" s="102">
        <f t="shared" si="79"/>
        <v>385734</v>
      </c>
      <c r="G86" s="102">
        <f t="shared" si="80"/>
        <v>15317</v>
      </c>
      <c r="H86" s="102">
        <f t="shared" si="81"/>
        <v>401051</v>
      </c>
      <c r="I86" s="102">
        <f t="shared" si="82"/>
        <v>3548.7527999999998</v>
      </c>
      <c r="J86" s="113">
        <f t="shared" si="82"/>
        <v>138.817971</v>
      </c>
      <c r="K86" s="114">
        <f t="shared" si="83"/>
        <v>3687.5707709999997</v>
      </c>
      <c r="L86" s="115">
        <f t="shared" si="84"/>
        <v>3.8</v>
      </c>
      <c r="M86" s="104"/>
      <c r="N86" s="102"/>
      <c r="O86" s="102"/>
      <c r="P86" s="154"/>
    </row>
    <row r="87" spans="2:16" x14ac:dyDescent="0.25">
      <c r="B87" t="s">
        <v>623</v>
      </c>
      <c r="C87" s="97">
        <f>VLOOKUP($B87,'Census shares'!$A$5:$G$126,3, FALSE)</f>
        <v>1.1979E-2</v>
      </c>
      <c r="D87" s="97">
        <f>VLOOKUP($B87,'Census shares'!$A$5:$G$126,5, FALSE)</f>
        <v>4.7981999999999997E-2</v>
      </c>
      <c r="E87" s="97">
        <f>VLOOKUP($B87,'Census shares'!$A$5:$G$126,7, FALSE)</f>
        <v>1.4099E-2</v>
      </c>
      <c r="F87" s="102">
        <f t="shared" si="79"/>
        <v>1592092</v>
      </c>
      <c r="G87" s="102">
        <f t="shared" si="80"/>
        <v>60815</v>
      </c>
      <c r="H87" s="102">
        <f t="shared" si="81"/>
        <v>1652907</v>
      </c>
      <c r="I87" s="102">
        <f t="shared" si="82"/>
        <v>19071.670067999999</v>
      </c>
      <c r="J87" s="113">
        <f t="shared" si="82"/>
        <v>2918.0253299999999</v>
      </c>
      <c r="K87" s="114">
        <f t="shared" si="83"/>
        <v>21989.695398</v>
      </c>
      <c r="L87" s="115">
        <f t="shared" si="84"/>
        <v>13.3</v>
      </c>
      <c r="M87" s="104"/>
      <c r="N87" s="102"/>
      <c r="O87" s="102"/>
      <c r="P87" s="154"/>
    </row>
    <row r="88" spans="2:16" x14ac:dyDescent="0.25">
      <c r="B88" t="s">
        <v>626</v>
      </c>
      <c r="C88" s="97">
        <f>VLOOKUP($B88,'Census shares'!$A$5:$G$126,3, FALSE)</f>
        <v>0.178677</v>
      </c>
      <c r="D88" s="97">
        <f>VLOOKUP($B88,'Census shares'!$A$5:$G$126,5, FALSE)</f>
        <v>0.28728100000000001</v>
      </c>
      <c r="E88" s="97">
        <f>VLOOKUP($B88,'Census shares'!$A$5:$G$126,7, FALSE)</f>
        <v>0.18835499999999999</v>
      </c>
      <c r="F88" s="102">
        <f t="shared" si="79"/>
        <v>1151789</v>
      </c>
      <c r="G88" s="102">
        <f t="shared" si="80"/>
        <v>52147</v>
      </c>
      <c r="H88" s="102">
        <f t="shared" si="81"/>
        <v>1203936</v>
      </c>
      <c r="I88" s="102">
        <f t="shared" si="82"/>
        <v>205798.20315300001</v>
      </c>
      <c r="J88" s="113">
        <f t="shared" si="82"/>
        <v>14980.842307000001</v>
      </c>
      <c r="K88" s="114">
        <f t="shared" si="83"/>
        <v>220779.04546000002</v>
      </c>
      <c r="L88" s="115">
        <f t="shared" si="84"/>
        <v>6.8</v>
      </c>
      <c r="M88" s="104"/>
      <c r="N88" s="102"/>
      <c r="O88" s="102"/>
      <c r="P88" s="154"/>
    </row>
    <row r="89" spans="2:16" x14ac:dyDescent="0.25">
      <c r="B89" t="s">
        <v>629</v>
      </c>
      <c r="C89" s="97">
        <f>VLOOKUP($B89,'Census shares'!$A$5:$G$126,3, FALSE)</f>
        <v>8.2436999999999996E-2</v>
      </c>
      <c r="D89" s="97">
        <f>VLOOKUP($B89,'Census shares'!$A$5:$G$126,5, FALSE)</f>
        <v>0.358649</v>
      </c>
      <c r="E89" s="97">
        <f>VLOOKUP($B89,'Census shares'!$A$5:$G$126,7, FALSE)</f>
        <v>9.4659999999999994E-2</v>
      </c>
      <c r="F89" s="102">
        <f t="shared" si="79"/>
        <v>140737</v>
      </c>
      <c r="G89" s="102">
        <f t="shared" si="80"/>
        <v>6225</v>
      </c>
      <c r="H89" s="102">
        <f t="shared" si="81"/>
        <v>146962</v>
      </c>
      <c r="I89" s="102">
        <f t="shared" si="82"/>
        <v>11601.936068999999</v>
      </c>
      <c r="J89" s="113">
        <f t="shared" si="82"/>
        <v>2232.590025</v>
      </c>
      <c r="K89" s="114">
        <f t="shared" si="83"/>
        <v>13834.526093999999</v>
      </c>
      <c r="L89" s="115">
        <f t="shared" si="84"/>
        <v>16.100000000000001</v>
      </c>
      <c r="M89" s="104"/>
      <c r="N89" s="102"/>
      <c r="O89" s="102"/>
      <c r="P89" s="154"/>
    </row>
    <row r="90" spans="2:16" x14ac:dyDescent="0.25">
      <c r="B90" s="122" t="s">
        <v>722</v>
      </c>
      <c r="I90" s="116">
        <f>SUM(I83:I89)</f>
        <v>460993.85619799996</v>
      </c>
      <c r="J90" s="116">
        <f t="shared" ref="J90:K90" si="85">SUM(J83:J89)</f>
        <v>42705.196511999995</v>
      </c>
      <c r="K90" s="116">
        <f t="shared" si="85"/>
        <v>503699.05270999996</v>
      </c>
      <c r="L90" s="117">
        <f>ROUND((TRUNC((J90/K90),4)*100),1)</f>
        <v>8.5</v>
      </c>
      <c r="M90" s="104"/>
      <c r="N90" s="102"/>
      <c r="O90" s="102"/>
      <c r="P90" s="154"/>
    </row>
    <row r="91" spans="2:16" x14ac:dyDescent="0.25">
      <c r="M91" s="104"/>
      <c r="O91" s="104"/>
    </row>
    <row r="92" spans="2:16" x14ac:dyDescent="0.25">
      <c r="B92" t="s">
        <v>632</v>
      </c>
      <c r="C92" s="97">
        <f>VLOOKUP($B92,'Census shares'!$A$5:$G$126,3, FALSE)</f>
        <v>0.16883200000000001</v>
      </c>
      <c r="D92" s="97">
        <f>VLOOKUP($B92,'Census shares'!$A$5:$G$126,5, FALSE)</f>
        <v>0.18831800000000001</v>
      </c>
      <c r="E92" s="97">
        <f>VLOOKUP($B92,'Census shares'!$A$5:$G$126,7, FALSE)</f>
        <v>0.17000299999999999</v>
      </c>
      <c r="F92" s="102">
        <f t="shared" ref="F92" si="86">VLOOKUP(LEFT(B92,SEARCH("(",B92,1)-2)&amp;", NM", $B$5:$E$37,2,FALSE)</f>
        <v>385734</v>
      </c>
      <c r="G92" s="102">
        <f t="shared" ref="G92" si="87">VLOOKUP(LEFT(B92,SEARCH("(",B92,1)-2)&amp;", NM", $B$5:$E$37,3,FALSE)</f>
        <v>15317</v>
      </c>
      <c r="H92" s="102">
        <f t="shared" ref="H92" si="88">VLOOKUP(LEFT(B92,SEARCH("(",B92,1)-2)&amp;", NM", $B$5:$E$37,4,FALSE)</f>
        <v>401051</v>
      </c>
      <c r="I92" s="102">
        <f t="shared" ref="I92" si="89">C92*F92</f>
        <v>65124.242688000006</v>
      </c>
      <c r="J92" s="113">
        <f t="shared" ref="J92" si="90">D92*G92</f>
        <v>2884.4668060000004</v>
      </c>
      <c r="K92" s="114">
        <f t="shared" ref="K92" si="91">I92+J92</f>
        <v>68008.70949400001</v>
      </c>
      <c r="L92" s="115">
        <f t="shared" ref="L92:L93" si="92">ROUND((TRUNC((J92/K92),4)*100),1)</f>
        <v>4.2</v>
      </c>
      <c r="N92"/>
    </row>
    <row r="93" spans="2:16" x14ac:dyDescent="0.25">
      <c r="B93" s="122" t="s">
        <v>708</v>
      </c>
      <c r="C93" s="97"/>
      <c r="D93" s="97"/>
      <c r="E93" s="97"/>
      <c r="F93" s="102"/>
      <c r="G93" s="102"/>
      <c r="H93" s="102"/>
      <c r="I93" s="119">
        <f>SUM(I92)</f>
        <v>65124.242688000006</v>
      </c>
      <c r="J93" s="119">
        <f t="shared" ref="J93:K93" si="93">SUM(J92)</f>
        <v>2884.4668060000004</v>
      </c>
      <c r="K93" s="119">
        <f t="shared" si="93"/>
        <v>68008.70949400001</v>
      </c>
      <c r="L93" s="117">
        <f t="shared" si="92"/>
        <v>4.2</v>
      </c>
      <c r="M93" s="104"/>
      <c r="O93" s="104"/>
    </row>
    <row r="95" spans="2:16" x14ac:dyDescent="0.25">
      <c r="B95" t="s">
        <v>635</v>
      </c>
      <c r="C95" s="97">
        <f>VLOOKUP($B95,'Census shares'!$A$5:$G$126,3, FALSE)</f>
        <v>6.3125000000000001E-2</v>
      </c>
      <c r="D95" s="97">
        <f>VLOOKUP($B95,'Census shares'!$A$5:$G$126,5, FALSE)</f>
        <v>7.0055999999999993E-2</v>
      </c>
      <c r="E95" s="97">
        <f>VLOOKUP($B95,'Census shares'!$A$5:$G$126,7, FALSE)</f>
        <v>6.3534999999999994E-2</v>
      </c>
      <c r="F95" s="102">
        <f t="shared" ref="F95" si="94">VLOOKUP(LEFT(B95,SEARCH("(",B95,1)-2)&amp;", NM", $B$5:$E$37,2,FALSE)</f>
        <v>338162</v>
      </c>
      <c r="G95" s="102">
        <f t="shared" ref="G95" si="95">VLOOKUP(LEFT(B95,SEARCH("(",B95,1)-2)&amp;", NM", $B$5:$E$37,3,FALSE)</f>
        <v>16271</v>
      </c>
      <c r="H95" s="102">
        <f t="shared" ref="H95" si="96">VLOOKUP(LEFT(B95,SEARCH("(",B95,1)-2)&amp;", NM", $B$5:$E$37,4,FALSE)</f>
        <v>354433</v>
      </c>
      <c r="I95" s="102">
        <f t="shared" ref="I95" si="97">C95*F95</f>
        <v>21346.47625</v>
      </c>
      <c r="J95" s="113">
        <f t="shared" ref="J95" si="98">D95*G95</f>
        <v>1139.8811759999999</v>
      </c>
      <c r="K95" s="114">
        <f t="shared" ref="K95" si="99">I95+J95</f>
        <v>22486.357425999999</v>
      </c>
      <c r="L95" s="115">
        <f t="shared" ref="L95:L96" si="100">ROUND((TRUNC((J95/K95),4)*100),1)</f>
        <v>5.0999999999999996</v>
      </c>
      <c r="N95" s="102"/>
      <c r="O95" s="102"/>
      <c r="P95" s="154"/>
    </row>
    <row r="96" spans="2:16" x14ac:dyDescent="0.25">
      <c r="B96" s="122" t="s">
        <v>709</v>
      </c>
      <c r="C96" s="97"/>
      <c r="D96" s="97"/>
      <c r="E96" s="97"/>
      <c r="F96" s="102"/>
      <c r="G96" s="102"/>
      <c r="H96" s="102"/>
      <c r="I96" s="119">
        <f>SUM(I95)</f>
        <v>21346.47625</v>
      </c>
      <c r="J96" s="119">
        <f t="shared" ref="J96:K96" si="101">SUM(J95)</f>
        <v>1139.8811759999999</v>
      </c>
      <c r="K96" s="119">
        <f t="shared" si="101"/>
        <v>22486.357425999999</v>
      </c>
      <c r="L96" s="117">
        <f t="shared" si="100"/>
        <v>5.0999999999999996</v>
      </c>
      <c r="M96" s="104"/>
      <c r="N96" s="102"/>
      <c r="O96" s="102"/>
      <c r="P96" s="154"/>
    </row>
    <row r="98" spans="2:16" x14ac:dyDescent="0.25">
      <c r="B98" t="s">
        <v>638</v>
      </c>
      <c r="C98" s="97">
        <f>VLOOKUP($B98,'Census shares'!$A$5:$G$126,3, FALSE)</f>
        <v>2.4944999999999998E-2</v>
      </c>
      <c r="D98" s="97">
        <f>VLOOKUP($B98,'Census shares'!$A$5:$G$126,5, FALSE)</f>
        <v>2.2643E-2</v>
      </c>
      <c r="E98" s="97">
        <f>VLOOKUP($B98,'Census shares'!$A$5:$G$126,7, FALSE)</f>
        <v>2.4820999999999999E-2</v>
      </c>
      <c r="F98" s="102">
        <f t="shared" ref="F98" si="102">VLOOKUP(LEFT(B98,SEARCH("(",B98,1)-2)&amp;", NM", $B$5:$E$37,2,FALSE)</f>
        <v>1683673</v>
      </c>
      <c r="G98" s="102">
        <f t="shared" ref="G98" si="103">VLOOKUP(LEFT(B98,SEARCH("(",B98,1)-2)&amp;", NM", $B$5:$E$37,3,FALSE)</f>
        <v>59755</v>
      </c>
      <c r="H98" s="102">
        <f t="shared" ref="H98" si="104">VLOOKUP(LEFT(B98,SEARCH("(",B98,1)-2)&amp;", NM", $B$5:$E$37,4,FALSE)</f>
        <v>1743428</v>
      </c>
      <c r="I98" s="102">
        <f t="shared" ref="I98" si="105">C98*F98</f>
        <v>41999.222985</v>
      </c>
      <c r="J98" s="113">
        <f t="shared" ref="J98" si="106">D98*G98</f>
        <v>1353.032465</v>
      </c>
      <c r="K98" s="114">
        <f t="shared" ref="K98" si="107">I98+J98</f>
        <v>43352.255449999997</v>
      </c>
      <c r="L98" s="115">
        <f t="shared" ref="L98:L99" si="108">ROUND((TRUNC((J98/K98),4)*100),1)</f>
        <v>3.1</v>
      </c>
      <c r="N98"/>
    </row>
    <row r="99" spans="2:16" x14ac:dyDescent="0.25">
      <c r="B99" s="122" t="s">
        <v>710</v>
      </c>
      <c r="I99" s="119">
        <f>SUM(I98)</f>
        <v>41999.222985</v>
      </c>
      <c r="J99" s="119">
        <f t="shared" ref="J99:K99" si="109">SUM(J98)</f>
        <v>1353.032465</v>
      </c>
      <c r="K99" s="119">
        <f t="shared" si="109"/>
        <v>43352.255449999997</v>
      </c>
      <c r="L99" s="117">
        <f t="shared" si="108"/>
        <v>3.1</v>
      </c>
    </row>
    <row r="101" spans="2:16" x14ac:dyDescent="0.25">
      <c r="B101" t="s">
        <v>641</v>
      </c>
      <c r="C101" s="97">
        <f>VLOOKUP($B101,'Census shares'!$A$5:$G$126,3, FALSE)</f>
        <v>4.0999999999999999E-4</v>
      </c>
      <c r="D101" s="97">
        <f>VLOOKUP($B101,'Census shares'!$A$5:$G$126,5, FALSE)</f>
        <v>0</v>
      </c>
      <c r="E101" s="97">
        <f>VLOOKUP($B101,'Census shares'!$A$5:$G$126,7, FALSE)</f>
        <v>3.8699999999999997E-4</v>
      </c>
      <c r="F101" s="102">
        <f t="shared" ref="F101:F102" si="110">VLOOKUP(LEFT(B101,SEARCH("(",B101,1)-2)&amp;", NM", $B$5:$E$37,2,FALSE)</f>
        <v>7914743</v>
      </c>
      <c r="G101" s="102">
        <f t="shared" ref="G101:G102" si="111">VLOOKUP(LEFT(B101,SEARCH("(",B101,1)-2)&amp;", NM", $B$5:$E$37,3,FALSE)</f>
        <v>286585</v>
      </c>
      <c r="H101" s="102">
        <f t="shared" ref="H101:H102" si="112">VLOOKUP(LEFT(B101,SEARCH("(",B101,1)-2)&amp;", NM", $B$5:$E$37,4,FALSE)</f>
        <v>8201328</v>
      </c>
      <c r="I101" s="102">
        <f t="shared" ref="I101:I102" si="113">C101*F101</f>
        <v>3245.0446299999999</v>
      </c>
      <c r="J101" s="113">
        <f t="shared" ref="J101:J102" si="114">D101*G101</f>
        <v>0</v>
      </c>
      <c r="K101" s="114">
        <f t="shared" ref="K101:K102" si="115">I101+J101</f>
        <v>3245.0446299999999</v>
      </c>
      <c r="L101" s="115">
        <f t="shared" ref="L101:L102" si="116">ROUND((TRUNC((J101/K101),4)*100),1)</f>
        <v>0</v>
      </c>
      <c r="N101" s="102"/>
      <c r="O101" s="102"/>
      <c r="P101" s="154"/>
    </row>
    <row r="102" spans="2:16" x14ac:dyDescent="0.25">
      <c r="B102" t="s">
        <v>644</v>
      </c>
      <c r="C102" s="97">
        <f>VLOOKUP($B102,'Census shares'!$A$5:$G$126,3, FALSE)</f>
        <v>3.0932999999999999E-2</v>
      </c>
      <c r="D102" s="97">
        <f>VLOOKUP($B102,'Census shares'!$A$5:$G$126,5, FALSE)</f>
        <v>4.6073000000000003E-2</v>
      </c>
      <c r="E102" s="97">
        <f>VLOOKUP($B102,'Census shares'!$A$5:$G$126,7, FALSE)</f>
        <v>3.1824999999999999E-2</v>
      </c>
      <c r="F102" s="102">
        <f t="shared" si="110"/>
        <v>1592092</v>
      </c>
      <c r="G102" s="102">
        <f t="shared" si="111"/>
        <v>60815</v>
      </c>
      <c r="H102" s="102">
        <f t="shared" si="112"/>
        <v>1652907</v>
      </c>
      <c r="I102" s="102">
        <f t="shared" si="113"/>
        <v>49248.181835999996</v>
      </c>
      <c r="J102" s="113">
        <f t="shared" si="114"/>
        <v>2801.9294950000003</v>
      </c>
      <c r="K102" s="114">
        <f t="shared" si="115"/>
        <v>52050.111330999993</v>
      </c>
      <c r="L102" s="115">
        <f t="shared" si="116"/>
        <v>5.4</v>
      </c>
      <c r="N102" s="102"/>
      <c r="O102" s="102"/>
      <c r="P102" s="154"/>
    </row>
    <row r="103" spans="2:16" x14ac:dyDescent="0.25">
      <c r="B103" s="122" t="s">
        <v>711</v>
      </c>
      <c r="I103" s="116">
        <f>SUM(I101:I102)</f>
        <v>52493.226465999993</v>
      </c>
      <c r="J103" s="116">
        <f>SUM(J101:J102)</f>
        <v>2801.9294950000003</v>
      </c>
      <c r="K103" s="116">
        <f>SUM(K101:K102)</f>
        <v>55295.155960999989</v>
      </c>
      <c r="L103" s="117">
        <f>ROUND((TRUNC((J103/K103),4)*100),1)</f>
        <v>5.0999999999999996</v>
      </c>
      <c r="N103" s="102"/>
      <c r="O103" s="102"/>
      <c r="P103" s="154"/>
    </row>
    <row r="105" spans="2:16" x14ac:dyDescent="0.25">
      <c r="B105" t="s">
        <v>647</v>
      </c>
      <c r="C105" s="97">
        <f>VLOOKUP($B105,'Census shares'!$A$5:$G$126,3, FALSE)</f>
        <v>1.7132000000000001E-2</v>
      </c>
      <c r="D105" s="97">
        <f>VLOOKUP($B105,'Census shares'!$A$5:$G$126,5, FALSE)</f>
        <v>4.3447E-2</v>
      </c>
      <c r="E105" s="97">
        <f>VLOOKUP($B105,'Census shares'!$A$5:$G$126,7, FALSE)</f>
        <v>1.8681E-2</v>
      </c>
      <c r="F105" s="102">
        <f t="shared" ref="F105" si="117">VLOOKUP(LEFT(B105,SEARCH("(",B105,1)-2)&amp;", NM", $B$5:$E$37,2,FALSE)</f>
        <v>1592092</v>
      </c>
      <c r="G105" s="102">
        <f t="shared" ref="G105" si="118">VLOOKUP(LEFT(B105,SEARCH("(",B105,1)-2)&amp;", NM", $B$5:$E$37,3,FALSE)</f>
        <v>60815</v>
      </c>
      <c r="H105" s="102">
        <f t="shared" ref="H105" si="119">VLOOKUP(LEFT(B105,SEARCH("(",B105,1)-2)&amp;", NM", $B$5:$E$37,4,FALSE)</f>
        <v>1652907</v>
      </c>
      <c r="I105" s="102">
        <f t="shared" ref="I105" si="120">C105*F105</f>
        <v>27275.720144000003</v>
      </c>
      <c r="J105" s="113">
        <f t="shared" ref="J105" si="121">D105*G105</f>
        <v>2642.2293049999998</v>
      </c>
      <c r="K105" s="114">
        <f t="shared" ref="K105" si="122">I105+J105</f>
        <v>29917.949449000003</v>
      </c>
      <c r="L105" s="115">
        <f t="shared" ref="L105:L106" si="123">ROUND((TRUNC((J105/K105),4)*100),1)</f>
        <v>8.8000000000000007</v>
      </c>
      <c r="N105" s="102"/>
      <c r="O105" s="102"/>
      <c r="P105" s="154"/>
    </row>
    <row r="106" spans="2:16" x14ac:dyDescent="0.25">
      <c r="B106" s="122" t="s">
        <v>712</v>
      </c>
      <c r="I106" s="119">
        <f>SUM(I105)</f>
        <v>27275.720144000003</v>
      </c>
      <c r="J106" s="119">
        <f t="shared" ref="J106:K106" si="124">SUM(J105)</f>
        <v>2642.2293049999998</v>
      </c>
      <c r="K106" s="119">
        <f t="shared" si="124"/>
        <v>29917.949449000003</v>
      </c>
      <c r="L106" s="117">
        <f t="shared" si="123"/>
        <v>8.8000000000000007</v>
      </c>
      <c r="N106" s="102"/>
      <c r="O106" s="102"/>
      <c r="P106" s="154"/>
    </row>
    <row r="108" spans="2:16" x14ac:dyDescent="0.25">
      <c r="B108" t="s">
        <v>650</v>
      </c>
      <c r="C108" s="97">
        <f>VLOOKUP($B108,'Census shares'!$A$5:$G$126,3, FALSE)</f>
        <v>0</v>
      </c>
      <c r="D108" s="97">
        <f>VLOOKUP($B108,'Census shares'!$A$5:$G$126,5, FALSE)</f>
        <v>0</v>
      </c>
      <c r="E108" s="97">
        <f>VLOOKUP($B108,'Census shares'!$A$5:$G$126,7, FALSE)</f>
        <v>0</v>
      </c>
      <c r="F108" s="102">
        <f t="shared" ref="F108:F109" si="125">VLOOKUP(LEFT(B108,SEARCH("(",B108,1)-2)&amp;", NM", $B$5:$E$37,2,FALSE)</f>
        <v>1592092</v>
      </c>
      <c r="G108" s="102">
        <f t="shared" ref="G108:G109" si="126">VLOOKUP(LEFT(B108,SEARCH("(",B108,1)-2)&amp;", NM", $B$5:$E$37,3,FALSE)</f>
        <v>60815</v>
      </c>
      <c r="H108" s="102">
        <f t="shared" ref="H108:H109" si="127">VLOOKUP(LEFT(B108,SEARCH("(",B108,1)-2)&amp;", NM", $B$5:$E$37,4,FALSE)</f>
        <v>1652907</v>
      </c>
      <c r="I108" s="102">
        <f t="shared" ref="I108:I109" si="128">C108*F108</f>
        <v>0</v>
      </c>
      <c r="J108" s="113">
        <f t="shared" ref="J108:J109" si="129">D108*G108</f>
        <v>0</v>
      </c>
      <c r="K108" s="114">
        <f t="shared" ref="K108:K109" si="130">I108+J108</f>
        <v>0</v>
      </c>
      <c r="L108" s="115" t="e">
        <f t="shared" ref="L108:L109" si="131">ROUND((TRUNC((J108/K108),4)*100),1)</f>
        <v>#DIV/0!</v>
      </c>
      <c r="N108"/>
    </row>
    <row r="109" spans="2:16" x14ac:dyDescent="0.25">
      <c r="B109" t="s">
        <v>653</v>
      </c>
      <c r="C109" s="97">
        <f>VLOOKUP($B109,'Census shares'!$A$5:$G$126,3, FALSE)</f>
        <v>1.5431E-2</v>
      </c>
      <c r="D109" s="97">
        <f>VLOOKUP($B109,'Census shares'!$A$5:$G$126,5, FALSE)</f>
        <v>9.1059999999999995E-3</v>
      </c>
      <c r="E109" s="97">
        <f>VLOOKUP($B109,'Census shares'!$A$5:$G$126,7, FALSE)</f>
        <v>1.5091E-2</v>
      </c>
      <c r="F109" s="102">
        <f t="shared" si="125"/>
        <v>1683673</v>
      </c>
      <c r="G109" s="102">
        <f t="shared" si="126"/>
        <v>59755</v>
      </c>
      <c r="H109" s="102">
        <f t="shared" si="127"/>
        <v>1743428</v>
      </c>
      <c r="I109" s="102">
        <f t="shared" si="128"/>
        <v>25980.758063000001</v>
      </c>
      <c r="J109" s="113">
        <f t="shared" si="129"/>
        <v>544.12902999999994</v>
      </c>
      <c r="K109" s="114">
        <f t="shared" si="130"/>
        <v>26524.887093000001</v>
      </c>
      <c r="L109" s="115">
        <f t="shared" si="131"/>
        <v>2.1</v>
      </c>
      <c r="N109"/>
    </row>
    <row r="110" spans="2:16" x14ac:dyDescent="0.25">
      <c r="B110" s="122" t="s">
        <v>713</v>
      </c>
      <c r="I110" s="116">
        <f>SUM(I108:I109)</f>
        <v>25980.758063000001</v>
      </c>
      <c r="J110" s="116">
        <f>SUM(J108:J109)</f>
        <v>544.12902999999994</v>
      </c>
      <c r="K110" s="116">
        <f>SUM(K108:K109)</f>
        <v>26524.887093000001</v>
      </c>
      <c r="L110" s="117">
        <f>ROUND((TRUNC((J110/K110),4)*100),1)</f>
        <v>2.1</v>
      </c>
    </row>
    <row r="112" spans="2:16" x14ac:dyDescent="0.25">
      <c r="B112" t="s">
        <v>656</v>
      </c>
      <c r="C112" s="97">
        <f>VLOOKUP($B112,'Census shares'!$A$5:$G$126,3, FALSE)</f>
        <v>7.378E-3</v>
      </c>
      <c r="D112" s="97">
        <f>VLOOKUP($B112,'Census shares'!$A$5:$G$126,5, FALSE)</f>
        <v>1.1697000000000001E-2</v>
      </c>
      <c r="E112" s="97">
        <f>VLOOKUP($B112,'Census shares'!$A$5:$G$126,7, FALSE)</f>
        <v>7.6319999999999999E-3</v>
      </c>
      <c r="F112" s="102">
        <f t="shared" ref="F112" si="132">VLOOKUP(LEFT(B112,SEARCH("(",B112,1)-2)&amp;", NM", $B$5:$E$37,2,FALSE)</f>
        <v>1592092</v>
      </c>
      <c r="G112" s="102">
        <f t="shared" ref="G112" si="133">VLOOKUP(LEFT(B112,SEARCH("(",B112,1)-2)&amp;", NM", $B$5:$E$37,3,FALSE)</f>
        <v>60815</v>
      </c>
      <c r="H112" s="102">
        <f t="shared" ref="H112" si="134">VLOOKUP(LEFT(B112,SEARCH("(",B112,1)-2)&amp;", NM", $B$5:$E$37,4,FALSE)</f>
        <v>1652907</v>
      </c>
      <c r="I112" s="102">
        <f t="shared" ref="I112" si="135">C112*F112</f>
        <v>11746.454776</v>
      </c>
      <c r="J112" s="113">
        <f t="shared" ref="J112" si="136">D112*G112</f>
        <v>711.35305500000004</v>
      </c>
      <c r="K112" s="114">
        <f t="shared" ref="K112" si="137">I112+J112</f>
        <v>12457.807831</v>
      </c>
      <c r="L112" s="115">
        <f t="shared" ref="L112:L113" si="138">ROUND((TRUNC((J112/K112),4)*100),1)</f>
        <v>5.7</v>
      </c>
      <c r="N112" s="102"/>
      <c r="O112" s="102"/>
      <c r="P112" s="154"/>
    </row>
    <row r="113" spans="2:16" x14ac:dyDescent="0.25">
      <c r="B113" s="122" t="s">
        <v>714</v>
      </c>
      <c r="I113" s="119">
        <f>SUM(I112)</f>
        <v>11746.454776</v>
      </c>
      <c r="J113" s="119">
        <f t="shared" ref="J113:K113" si="139">SUM(J112)</f>
        <v>711.35305500000004</v>
      </c>
      <c r="K113" s="119">
        <f t="shared" si="139"/>
        <v>12457.807831</v>
      </c>
      <c r="L113" s="117">
        <f t="shared" si="138"/>
        <v>5.7</v>
      </c>
      <c r="N113" s="102"/>
      <c r="O113" s="102"/>
      <c r="P113" s="154"/>
    </row>
    <row r="115" spans="2:16" x14ac:dyDescent="0.25">
      <c r="B115" t="s">
        <v>659</v>
      </c>
      <c r="C115" s="97">
        <f>VLOOKUP($B115,'Census shares'!$A$5:$G$126,3, FALSE)</f>
        <v>0.21110499999999999</v>
      </c>
      <c r="D115" s="97">
        <f>VLOOKUP($B115,'Census shares'!$A$5:$G$126,5, FALSE)</f>
        <v>0.108761</v>
      </c>
      <c r="E115" s="97">
        <f>VLOOKUP($B115,'Census shares'!$A$5:$G$126,7, FALSE)</f>
        <v>0.204959</v>
      </c>
      <c r="F115" s="102">
        <f t="shared" ref="F115:F117" si="140">VLOOKUP(LEFT(B115,SEARCH("(",B115,1)-2)&amp;", NM", $B$5:$E$37,2,FALSE)</f>
        <v>385734</v>
      </c>
      <c r="G115" s="102">
        <f t="shared" ref="G115:G117" si="141">VLOOKUP(LEFT(B115,SEARCH("(",B115,1)-2)&amp;", NM", $B$5:$E$37,3,FALSE)</f>
        <v>15317</v>
      </c>
      <c r="H115" s="102">
        <f t="shared" ref="H115:H117" si="142">VLOOKUP(LEFT(B115,SEARCH("(",B115,1)-2)&amp;", NM", $B$5:$E$37,4,FALSE)</f>
        <v>401051</v>
      </c>
      <c r="I115" s="102">
        <f t="shared" ref="I115:I117" si="143">C115*F115</f>
        <v>81430.376069999998</v>
      </c>
      <c r="J115" s="113">
        <f t="shared" ref="J115:J117" si="144">D115*G115</f>
        <v>1665.892237</v>
      </c>
      <c r="K115" s="114">
        <f t="shared" ref="K115:K117" si="145">I115+J115</f>
        <v>83096.268306999991</v>
      </c>
      <c r="L115" s="115">
        <f t="shared" ref="L115:L118" si="146">ROUND((TRUNC((J115/K115),4)*100),1)</f>
        <v>2</v>
      </c>
      <c r="N115"/>
    </row>
    <row r="116" spans="2:16" x14ac:dyDescent="0.25">
      <c r="B116" t="s">
        <v>662</v>
      </c>
      <c r="C116" s="97">
        <f>VLOOKUP($B116,'Census shares'!$A$5:$G$126,3, FALSE)</f>
        <v>0</v>
      </c>
      <c r="D116" s="97">
        <f>VLOOKUP($B116,'Census shares'!$A$5:$G$126,5, FALSE)</f>
        <v>0</v>
      </c>
      <c r="E116" s="97">
        <f>VLOOKUP($B116,'Census shares'!$A$5:$G$126,7, FALSE)</f>
        <v>0</v>
      </c>
      <c r="F116" s="102">
        <f t="shared" si="140"/>
        <v>1592092</v>
      </c>
      <c r="G116" s="102">
        <f t="shared" si="141"/>
        <v>60815</v>
      </c>
      <c r="H116" s="102">
        <f t="shared" si="142"/>
        <v>1652907</v>
      </c>
      <c r="I116" s="102">
        <f t="shared" si="143"/>
        <v>0</v>
      </c>
      <c r="J116" s="113">
        <f t="shared" si="144"/>
        <v>0</v>
      </c>
      <c r="K116" s="114">
        <f t="shared" si="145"/>
        <v>0</v>
      </c>
      <c r="L116" s="115" t="e">
        <f t="shared" si="146"/>
        <v>#DIV/0!</v>
      </c>
      <c r="N116"/>
    </row>
    <row r="117" spans="2:16" x14ac:dyDescent="0.25">
      <c r="B117" t="s">
        <v>665</v>
      </c>
      <c r="C117" s="97">
        <f>VLOOKUP($B117,'Census shares'!$A$5:$G$126,3, FALSE)</f>
        <v>1.9012999999999999E-2</v>
      </c>
      <c r="D117" s="97">
        <f>VLOOKUP($B117,'Census shares'!$A$5:$G$126,5, FALSE)</f>
        <v>2.0428000000000002E-2</v>
      </c>
      <c r="E117" s="97">
        <f>VLOOKUP($B117,'Census shares'!$A$5:$G$126,7, FALSE)</f>
        <v>1.9088999999999998E-2</v>
      </c>
      <c r="F117" s="102">
        <f t="shared" si="140"/>
        <v>1683673</v>
      </c>
      <c r="G117" s="102">
        <f t="shared" si="141"/>
        <v>59755</v>
      </c>
      <c r="H117" s="102">
        <f t="shared" si="142"/>
        <v>1743428</v>
      </c>
      <c r="I117" s="102">
        <f t="shared" si="143"/>
        <v>32011.674748999998</v>
      </c>
      <c r="J117" s="113">
        <f t="shared" si="144"/>
        <v>1220.6751400000001</v>
      </c>
      <c r="K117" s="114">
        <f t="shared" si="145"/>
        <v>33232.349888999997</v>
      </c>
      <c r="L117" s="115">
        <f t="shared" si="146"/>
        <v>3.7</v>
      </c>
      <c r="N117"/>
    </row>
    <row r="118" spans="2:16" x14ac:dyDescent="0.25">
      <c r="B118" s="122" t="s">
        <v>715</v>
      </c>
      <c r="C118" s="97"/>
      <c r="F118" s="97"/>
      <c r="G118" s="97"/>
      <c r="H118" s="97"/>
      <c r="I118" s="120">
        <f>SUM(I115:I117)</f>
        <v>113442.050819</v>
      </c>
      <c r="J118" s="120">
        <f t="shared" ref="J118" si="147">SUM(J115:J117)</f>
        <v>2886.5673770000003</v>
      </c>
      <c r="K118" s="120">
        <f t="shared" ref="K118" si="148">SUM(K115:K117)</f>
        <v>116328.618196</v>
      </c>
      <c r="L118" s="121">
        <f t="shared" si="146"/>
        <v>2.5</v>
      </c>
      <c r="M118" s="104"/>
      <c r="O118" s="104"/>
    </row>
    <row r="120" spans="2:16" x14ac:dyDescent="0.25">
      <c r="B120" t="s">
        <v>668</v>
      </c>
      <c r="C120" s="97">
        <f>VLOOKUP($B120,'Census shares'!$A$5:$G$126,3, FALSE)</f>
        <v>1.8984000000000001E-2</v>
      </c>
      <c r="D120" s="97">
        <f>VLOOKUP($B120,'Census shares'!$A$5:$G$126,5, FALSE)</f>
        <v>2.3394000000000002E-2</v>
      </c>
      <c r="E120" s="97">
        <f>VLOOKUP($B120,'Census shares'!$A$5:$G$126,7, FALSE)</f>
        <v>1.9244000000000001E-2</v>
      </c>
      <c r="F120" s="102">
        <f t="shared" ref="F120:F121" si="149">VLOOKUP(LEFT(B120,SEARCH("(",B120,1)-2)&amp;", NM", $B$5:$E$37,2,FALSE)</f>
        <v>1592092</v>
      </c>
      <c r="G120" s="102">
        <f t="shared" ref="G120:G121" si="150">VLOOKUP(LEFT(B120,SEARCH("(",B120,1)-2)&amp;", NM", $B$5:$E$37,3,FALSE)</f>
        <v>60815</v>
      </c>
      <c r="H120" s="102">
        <f t="shared" ref="H120:H121" si="151">VLOOKUP(LEFT(B120,SEARCH("(",B120,1)-2)&amp;", NM", $B$5:$E$37,4,FALSE)</f>
        <v>1652907</v>
      </c>
      <c r="I120" s="102">
        <f t="shared" ref="I120:I121" si="152">C120*F120</f>
        <v>30224.274528000002</v>
      </c>
      <c r="J120" s="113">
        <f t="shared" ref="J120:J121" si="153">D120*G120</f>
        <v>1422.7061100000001</v>
      </c>
      <c r="K120" s="114">
        <f t="shared" ref="K120:K121" si="154">I120+J120</f>
        <v>31646.980638000001</v>
      </c>
      <c r="L120" s="115">
        <f t="shared" ref="L120:L121" si="155">ROUND((TRUNC((J120/K120),4)*100),1)</f>
        <v>4.5</v>
      </c>
      <c r="N120" s="102"/>
      <c r="O120" s="102"/>
      <c r="P120" s="154"/>
    </row>
    <row r="121" spans="2:16" x14ac:dyDescent="0.25">
      <c r="B121" t="s">
        <v>671</v>
      </c>
      <c r="C121" s="97">
        <f>VLOOKUP($B121,'Census shares'!$A$5:$G$126,3, FALSE)</f>
        <v>0</v>
      </c>
      <c r="D121" s="97">
        <f>VLOOKUP($B121,'Census shares'!$A$5:$G$126,5, FALSE)</f>
        <v>0</v>
      </c>
      <c r="E121" s="97">
        <f>VLOOKUP($B121,'Census shares'!$A$5:$G$126,7, FALSE)</f>
        <v>0</v>
      </c>
      <c r="F121" s="102">
        <f t="shared" si="149"/>
        <v>1683673</v>
      </c>
      <c r="G121" s="102">
        <f t="shared" si="150"/>
        <v>59755</v>
      </c>
      <c r="H121" s="102">
        <f t="shared" si="151"/>
        <v>1743428</v>
      </c>
      <c r="I121" s="102">
        <f t="shared" si="152"/>
        <v>0</v>
      </c>
      <c r="J121" s="113">
        <f t="shared" si="153"/>
        <v>0</v>
      </c>
      <c r="K121" s="114">
        <f t="shared" si="154"/>
        <v>0</v>
      </c>
      <c r="L121" s="115" t="e">
        <f t="shared" si="155"/>
        <v>#DIV/0!</v>
      </c>
      <c r="N121" s="102"/>
      <c r="O121" s="102"/>
      <c r="P121" s="154"/>
    </row>
    <row r="122" spans="2:16" x14ac:dyDescent="0.25">
      <c r="B122" s="122" t="s">
        <v>716</v>
      </c>
      <c r="I122" s="116">
        <f>SUM(I120:I121)</f>
        <v>30224.274528000002</v>
      </c>
      <c r="J122" s="116">
        <f>SUM(J120:J121)</f>
        <v>1422.7061100000001</v>
      </c>
      <c r="K122" s="116">
        <f>SUM(K120:K121)</f>
        <v>31646.980638000001</v>
      </c>
      <c r="L122" s="117">
        <f>ROUND((TRUNC((J122/K122),4)*100),1)</f>
        <v>4.5</v>
      </c>
      <c r="N122" s="102"/>
      <c r="O122" s="102"/>
      <c r="P122" s="154"/>
    </row>
    <row r="124" spans="2:16" x14ac:dyDescent="0.25">
      <c r="B124" t="s">
        <v>674</v>
      </c>
      <c r="C124" s="97">
        <f>VLOOKUP($B124,'Census shares'!$A$5:$G$126,3, FALSE)</f>
        <v>0.149115</v>
      </c>
      <c r="D124" s="97">
        <f>VLOOKUP($B124,'Census shares'!$A$5:$G$126,5, FALSE)</f>
        <v>0.30621399999999999</v>
      </c>
      <c r="E124" s="97">
        <f>VLOOKUP($B124,'Census shares'!$A$5:$G$126,7, FALSE)</f>
        <v>0.15840399999999999</v>
      </c>
      <c r="F124" s="102">
        <f t="shared" ref="F124" si="156">VLOOKUP(LEFT(B124,SEARCH("(",B124,1)-2)&amp;", NM", $B$5:$E$37,2,FALSE)</f>
        <v>338162</v>
      </c>
      <c r="G124" s="102">
        <f t="shared" ref="G124" si="157">VLOOKUP(LEFT(B124,SEARCH("(",B124,1)-2)&amp;", NM", $B$5:$E$37,3,FALSE)</f>
        <v>16271</v>
      </c>
      <c r="H124" s="102">
        <f t="shared" ref="H124" si="158">VLOOKUP(LEFT(B124,SEARCH("(",B124,1)-2)&amp;", NM", $B$5:$E$37,4,FALSE)</f>
        <v>354433</v>
      </c>
      <c r="I124" s="102">
        <f t="shared" ref="I124" si="159">C124*F124</f>
        <v>50425.02663</v>
      </c>
      <c r="J124" s="113">
        <f t="shared" ref="J124" si="160">D124*G124</f>
        <v>4982.4079940000001</v>
      </c>
      <c r="K124" s="114">
        <f t="shared" ref="K124" si="161">I124+J124</f>
        <v>55407.434624000001</v>
      </c>
      <c r="L124" s="115">
        <f t="shared" ref="L124:L125" si="162">ROUND((TRUNC((J124/K124),4)*100),1)</f>
        <v>9</v>
      </c>
      <c r="N124" s="102"/>
      <c r="O124" s="102"/>
      <c r="P124" s="154"/>
    </row>
    <row r="125" spans="2:16" x14ac:dyDescent="0.25">
      <c r="B125" s="122" t="s">
        <v>723</v>
      </c>
      <c r="I125" s="119">
        <f>SUM(I124)</f>
        <v>50425.02663</v>
      </c>
      <c r="J125" s="119">
        <f t="shared" ref="J125:K125" si="163">SUM(J124)</f>
        <v>4982.4079940000001</v>
      </c>
      <c r="K125" s="119">
        <f t="shared" si="163"/>
        <v>55407.434624000001</v>
      </c>
      <c r="L125" s="117">
        <f t="shared" si="162"/>
        <v>9</v>
      </c>
      <c r="N125" s="102"/>
      <c r="O125" s="102"/>
      <c r="P125" s="154"/>
    </row>
    <row r="127" spans="2:16" x14ac:dyDescent="0.25">
      <c r="B127" t="s">
        <v>677</v>
      </c>
      <c r="C127" s="97">
        <f>VLOOKUP($B127,'Census shares'!$A$5:$G$126,3, FALSE)</f>
        <v>6.267E-3</v>
      </c>
      <c r="D127" s="97">
        <f>VLOOKUP($B127,'Census shares'!$A$5:$G$126,5, FALSE)</f>
        <v>1.6736000000000001E-2</v>
      </c>
      <c r="E127" s="97">
        <f>VLOOKUP($B127,'Census shares'!$A$5:$G$126,7, FALSE)</f>
        <v>6.8300000000000001E-3</v>
      </c>
      <c r="F127" s="102">
        <f t="shared" ref="F127" si="164">VLOOKUP(LEFT(B127,SEARCH("(",B127,1)-2)&amp;", NM", $B$5:$E$37,2,FALSE)</f>
        <v>1683673</v>
      </c>
      <c r="G127" s="102">
        <f t="shared" ref="G127" si="165">VLOOKUP(LEFT(B127,SEARCH("(",B127,1)-2)&amp;", NM", $B$5:$E$37,3,FALSE)</f>
        <v>59755</v>
      </c>
      <c r="H127" s="102">
        <f t="shared" ref="H127" si="166">VLOOKUP(LEFT(B127,SEARCH("(",B127,1)-2)&amp;", NM", $B$5:$E$37,4,FALSE)</f>
        <v>1743428</v>
      </c>
      <c r="I127" s="102">
        <f t="shared" ref="I127" si="167">C127*F127</f>
        <v>10551.578691000001</v>
      </c>
      <c r="J127" s="113">
        <f t="shared" ref="J127" si="168">D127*G127</f>
        <v>1000.0596800000001</v>
      </c>
      <c r="K127" s="114">
        <f t="shared" ref="K127" si="169">I127+J127</f>
        <v>11551.638371000001</v>
      </c>
      <c r="L127" s="115">
        <f t="shared" ref="L127:L128" si="170">ROUND((TRUNC((J127/K127),4)*100),1)</f>
        <v>8.6999999999999993</v>
      </c>
      <c r="N127" s="102"/>
      <c r="O127" s="102"/>
      <c r="P127" s="154"/>
    </row>
    <row r="128" spans="2:16" x14ac:dyDescent="0.25">
      <c r="B128" s="122" t="s">
        <v>717</v>
      </c>
      <c r="I128" s="119">
        <f>SUM(I127)</f>
        <v>10551.578691000001</v>
      </c>
      <c r="J128" s="119">
        <f t="shared" ref="J128:K128" si="171">SUM(J127)</f>
        <v>1000.0596800000001</v>
      </c>
      <c r="K128" s="119">
        <f t="shared" si="171"/>
        <v>11551.638371000001</v>
      </c>
      <c r="L128" s="117">
        <f t="shared" si="170"/>
        <v>8.6999999999999993</v>
      </c>
      <c r="N128" s="102"/>
      <c r="O128" s="102"/>
      <c r="P128" s="154"/>
    </row>
    <row r="130" spans="2:16" x14ac:dyDescent="0.25">
      <c r="B130" t="s">
        <v>680</v>
      </c>
      <c r="C130" s="97">
        <f>VLOOKUP($B130,'Census shares'!$A$5:$G$126,3, FALSE)</f>
        <v>0</v>
      </c>
      <c r="D130" s="97">
        <f>VLOOKUP($B130,'Census shares'!$A$5:$G$126,5, FALSE)</f>
        <v>0</v>
      </c>
      <c r="E130" s="97">
        <f>VLOOKUP($B130,'Census shares'!$A$5:$G$126,7, FALSE)</f>
        <v>0</v>
      </c>
      <c r="F130" s="102">
        <f t="shared" ref="F130" si="172">VLOOKUP(LEFT(B130,SEARCH("(",B130,1)-2)&amp;", NM", $B$5:$E$37,2,FALSE)</f>
        <v>1151789</v>
      </c>
      <c r="G130" s="102">
        <f t="shared" ref="G130" si="173">VLOOKUP(LEFT(B130,SEARCH("(",B130,1)-2)&amp;", NM", $B$5:$E$37,3,FALSE)</f>
        <v>52147</v>
      </c>
      <c r="H130" s="102">
        <f t="shared" ref="H130" si="174">VLOOKUP(LEFT(B130,SEARCH("(",B130,1)-2)&amp;", NM", $B$5:$E$37,4,FALSE)</f>
        <v>1203936</v>
      </c>
      <c r="I130" s="102">
        <f t="shared" ref="I130" si="175">C130*F130</f>
        <v>0</v>
      </c>
      <c r="J130" s="113">
        <f t="shared" ref="J130" si="176">D130*G130</f>
        <v>0</v>
      </c>
      <c r="K130" s="114">
        <f t="shared" ref="K130" si="177">I130+J130</f>
        <v>0</v>
      </c>
      <c r="L130" s="115" t="e">
        <f t="shared" ref="L130:L131" si="178">ROUND((TRUNC((J130/K130),4)*100),1)</f>
        <v>#DIV/0!</v>
      </c>
      <c r="N130"/>
    </row>
    <row r="131" spans="2:16" x14ac:dyDescent="0.25">
      <c r="B131" s="122" t="s">
        <v>718</v>
      </c>
      <c r="I131" s="119">
        <f>SUM(I130)</f>
        <v>0</v>
      </c>
      <c r="J131" s="119">
        <f t="shared" ref="J131:K131" si="179">SUM(J130)</f>
        <v>0</v>
      </c>
      <c r="K131" s="119">
        <f t="shared" si="179"/>
        <v>0</v>
      </c>
      <c r="L131" s="117" t="e">
        <f t="shared" si="178"/>
        <v>#DIV/0!</v>
      </c>
    </row>
    <row r="133" spans="2:16" x14ac:dyDescent="0.25">
      <c r="B133" t="s">
        <v>683</v>
      </c>
      <c r="C133" s="97">
        <f>VLOOKUP($B133,'Census shares'!$A$5:$G$126,3, FALSE)</f>
        <v>5.9290000000000002E-3</v>
      </c>
      <c r="D133" s="97">
        <f>VLOOKUP($B133,'Census shares'!$A$5:$G$126,5, FALSE)</f>
        <v>1.0503E-2</v>
      </c>
      <c r="E133" s="97">
        <f>VLOOKUP($B133,'Census shares'!$A$5:$G$126,7, FALSE)</f>
        <v>6.1989999999999996E-3</v>
      </c>
      <c r="F133" s="102">
        <f t="shared" ref="F133" si="180">VLOOKUP(LEFT(B133,SEARCH("(",B133,1)-2)&amp;", NM", $B$5:$E$37,2,FALSE)</f>
        <v>1592092</v>
      </c>
      <c r="G133" s="102">
        <f t="shared" ref="G133" si="181">VLOOKUP(LEFT(B133,SEARCH("(",B133,1)-2)&amp;", NM", $B$5:$E$37,3,FALSE)</f>
        <v>60815</v>
      </c>
      <c r="H133" s="102">
        <f t="shared" ref="H133" si="182">VLOOKUP(LEFT(B133,SEARCH("(",B133,1)-2)&amp;", NM", $B$5:$E$37,4,FALSE)</f>
        <v>1652907</v>
      </c>
      <c r="I133" s="102">
        <f t="shared" ref="I133" si="183">C133*F133</f>
        <v>9439.513468000001</v>
      </c>
      <c r="J133" s="113">
        <f t="shared" ref="J133" si="184">D133*G133</f>
        <v>638.73994500000003</v>
      </c>
      <c r="K133" s="114">
        <f t="shared" ref="K133" si="185">I133+J133</f>
        <v>10078.253413</v>
      </c>
      <c r="L133" s="115">
        <f t="shared" ref="L133:L134" si="186">ROUND((TRUNC((J133/K133),4)*100),1)</f>
        <v>6.3</v>
      </c>
      <c r="N133" s="102"/>
      <c r="O133" s="102"/>
      <c r="P133" s="154"/>
    </row>
    <row r="134" spans="2:16" x14ac:dyDescent="0.25">
      <c r="B134" s="122" t="s">
        <v>719</v>
      </c>
      <c r="I134" s="119">
        <f>SUM(I133)</f>
        <v>9439.513468000001</v>
      </c>
      <c r="J134" s="119">
        <f t="shared" ref="J134:K134" si="187">SUM(J133)</f>
        <v>638.73994500000003</v>
      </c>
      <c r="K134" s="119">
        <f t="shared" si="187"/>
        <v>10078.253413</v>
      </c>
      <c r="L134" s="117">
        <f t="shared" si="186"/>
        <v>6.3</v>
      </c>
      <c r="N134" s="102"/>
      <c r="O134" s="102"/>
      <c r="P134" s="154"/>
    </row>
    <row r="136" spans="2:16" x14ac:dyDescent="0.25">
      <c r="B136" t="s">
        <v>686</v>
      </c>
      <c r="C136" s="97">
        <f>VLOOKUP($B136,'Census shares'!$A$5:$G$126,3, FALSE)</f>
        <v>0</v>
      </c>
      <c r="D136" s="97">
        <f>VLOOKUP($B136,'Census shares'!$A$5:$G$126,5, FALSE)</f>
        <v>0</v>
      </c>
      <c r="E136" s="97">
        <f>VLOOKUP($B136,'Census shares'!$A$5:$G$126,7, FALSE)</f>
        <v>0</v>
      </c>
      <c r="F136" s="102">
        <f t="shared" ref="F136:F138" si="188">VLOOKUP(LEFT(B136,SEARCH("(",B136,1)-2)&amp;", NM", $B$5:$E$37,2,FALSE)</f>
        <v>26649</v>
      </c>
      <c r="G136" s="102">
        <f t="shared" ref="G136:G138" si="189">VLOOKUP(LEFT(B136,SEARCH("(",B136,1)-2)&amp;", NM", $B$5:$E$37,3,FALSE)</f>
        <v>1345</v>
      </c>
      <c r="H136" s="102">
        <f t="shared" ref="H136:H138" si="190">VLOOKUP(LEFT(B136,SEARCH("(",B136,1)-2)&amp;", NM", $B$5:$E$37,4,FALSE)</f>
        <v>27994</v>
      </c>
      <c r="I136" s="102">
        <f t="shared" ref="I136:I138" si="191">C136*F136</f>
        <v>0</v>
      </c>
      <c r="J136" s="113">
        <f t="shared" ref="J136:J138" si="192">D136*G136</f>
        <v>0</v>
      </c>
      <c r="K136" s="114">
        <f t="shared" ref="K136:K138" si="193">I136+J136</f>
        <v>0</v>
      </c>
      <c r="L136" s="115" t="e">
        <f t="shared" ref="L136:L139" si="194">ROUND((TRUNC((J136/K136),4)*100),1)</f>
        <v>#DIV/0!</v>
      </c>
      <c r="N136" s="102"/>
      <c r="O136" s="102"/>
      <c r="P136" s="154"/>
    </row>
    <row r="137" spans="2:16" x14ac:dyDescent="0.25">
      <c r="B137" t="s">
        <v>689</v>
      </c>
      <c r="C137" s="97">
        <f>VLOOKUP($B137,'Census shares'!$A$5:$G$126,3, FALSE)</f>
        <v>0</v>
      </c>
      <c r="D137" s="97">
        <f>VLOOKUP($B137,'Census shares'!$A$5:$G$126,5, FALSE)</f>
        <v>0</v>
      </c>
      <c r="E137" s="97">
        <f>VLOOKUP($B137,'Census shares'!$A$5:$G$126,7, FALSE)</f>
        <v>0</v>
      </c>
      <c r="F137" s="102">
        <f t="shared" si="188"/>
        <v>185923</v>
      </c>
      <c r="G137" s="102">
        <f t="shared" si="189"/>
        <v>10352</v>
      </c>
      <c r="H137" s="102">
        <f t="shared" si="190"/>
        <v>196275</v>
      </c>
      <c r="I137" s="102">
        <f t="shared" si="191"/>
        <v>0</v>
      </c>
      <c r="J137" s="113">
        <f t="shared" si="192"/>
        <v>0</v>
      </c>
      <c r="K137" s="114">
        <f t="shared" si="193"/>
        <v>0</v>
      </c>
      <c r="L137" s="115" t="e">
        <f t="shared" si="194"/>
        <v>#DIV/0!</v>
      </c>
      <c r="N137" s="102"/>
      <c r="O137" s="102"/>
      <c r="P137" s="154"/>
    </row>
    <row r="138" spans="2:16" x14ac:dyDescent="0.25">
      <c r="B138" t="s">
        <v>692</v>
      </c>
      <c r="C138" s="97">
        <f>VLOOKUP($B138,'Census shares'!$A$5:$G$126,3, FALSE)</f>
        <v>0.11053</v>
      </c>
      <c r="D138" s="97">
        <f>VLOOKUP($B138,'Census shares'!$A$5:$G$126,5, FALSE)</f>
        <v>0.163772</v>
      </c>
      <c r="E138" s="97">
        <f>VLOOKUP($B138,'Census shares'!$A$5:$G$126,7, FALSE)</f>
        <v>0.11566700000000001</v>
      </c>
      <c r="F138" s="102">
        <f t="shared" si="188"/>
        <v>512818</v>
      </c>
      <c r="G138" s="102">
        <f t="shared" si="189"/>
        <v>29205</v>
      </c>
      <c r="H138" s="102">
        <f t="shared" si="190"/>
        <v>542023</v>
      </c>
      <c r="I138" s="102">
        <f t="shared" si="191"/>
        <v>56681.773540000002</v>
      </c>
      <c r="J138" s="113">
        <f t="shared" si="192"/>
        <v>4782.96126</v>
      </c>
      <c r="K138" s="114">
        <f t="shared" si="193"/>
        <v>61464.734800000006</v>
      </c>
      <c r="L138" s="115">
        <f t="shared" si="194"/>
        <v>7.8</v>
      </c>
      <c r="N138" s="102"/>
      <c r="O138" s="102"/>
      <c r="P138" s="154"/>
    </row>
    <row r="139" spans="2:16" x14ac:dyDescent="0.25">
      <c r="B139" s="122" t="s">
        <v>720</v>
      </c>
      <c r="C139" s="97"/>
      <c r="F139" s="97"/>
      <c r="G139" s="97"/>
      <c r="H139" s="97"/>
      <c r="I139" s="120">
        <f>SUM(I136:I138)</f>
        <v>56681.773540000002</v>
      </c>
      <c r="J139" s="120">
        <f t="shared" ref="J139" si="195">SUM(J136:J138)</f>
        <v>4782.96126</v>
      </c>
      <c r="K139" s="120">
        <f t="shared" ref="K139" si="196">SUM(K136:K138)</f>
        <v>61464.734800000006</v>
      </c>
      <c r="L139" s="121">
        <f t="shared" si="194"/>
        <v>7.8</v>
      </c>
      <c r="M139" s="104"/>
      <c r="N139" s="102"/>
      <c r="O139" s="102"/>
      <c r="P139" s="154"/>
    </row>
    <row r="141" spans="2:16" x14ac:dyDescent="0.25">
      <c r="B141" t="s">
        <v>695</v>
      </c>
      <c r="C141" s="97">
        <f>VLOOKUP($B141,'Census shares'!$A$5:$G$126,3, FALSE)</f>
        <v>0</v>
      </c>
      <c r="D141" s="97">
        <f>VLOOKUP($B141,'Census shares'!$A$5:$G$126,5, FALSE)</f>
        <v>0</v>
      </c>
      <c r="E141" s="97">
        <f>VLOOKUP($B141,'Census shares'!$A$5:$G$126,7, FALSE)</f>
        <v>0</v>
      </c>
      <c r="F141" s="102">
        <f t="shared" ref="F141" si="197">VLOOKUP(LEFT(B141,SEARCH("(",B141,1)-2)&amp;", NM", $B$5:$E$37,2,FALSE)</f>
        <v>1592092</v>
      </c>
      <c r="G141" s="102">
        <f t="shared" ref="G141" si="198">VLOOKUP(LEFT(B141,SEARCH("(",B141,1)-2)&amp;", NM", $B$5:$E$37,3,FALSE)</f>
        <v>60815</v>
      </c>
      <c r="H141" s="102">
        <f t="shared" ref="H141" si="199">VLOOKUP(LEFT(B141,SEARCH("(",B141,1)-2)&amp;", NM", $B$5:$E$37,4,FALSE)</f>
        <v>1652907</v>
      </c>
      <c r="I141" s="102">
        <f t="shared" ref="I141" si="200">C141*F141</f>
        <v>0</v>
      </c>
      <c r="J141" s="113">
        <f t="shared" ref="J141" si="201">D141*G141</f>
        <v>0</v>
      </c>
      <c r="K141" s="114">
        <f t="shared" ref="K141" si="202">I141+J141</f>
        <v>0</v>
      </c>
      <c r="L141" s="115" t="e">
        <f t="shared" ref="L141:L142" si="203">ROUND((TRUNC((J141/K141),4)*100),1)</f>
        <v>#DIV/0!</v>
      </c>
      <c r="N141"/>
    </row>
    <row r="142" spans="2:16" x14ac:dyDescent="0.25">
      <c r="B142" s="122" t="s">
        <v>724</v>
      </c>
      <c r="I142" s="119">
        <f>SUM(I141)</f>
        <v>0</v>
      </c>
      <c r="J142" s="119">
        <f t="shared" ref="J142:K142" si="204">SUM(J141)</f>
        <v>0</v>
      </c>
      <c r="K142" s="119">
        <f t="shared" si="204"/>
        <v>0</v>
      </c>
      <c r="L142" s="117" t="e">
        <f t="shared" si="203"/>
        <v>#DIV/0!</v>
      </c>
      <c r="N142"/>
    </row>
    <row r="143" spans="2:16" x14ac:dyDescent="0.25">
      <c r="B143"/>
      <c r="C143" s="97"/>
      <c r="D143" s="97"/>
      <c r="E143" s="97"/>
      <c r="F143" s="102"/>
      <c r="G143" s="102"/>
      <c r="H143" s="102"/>
      <c r="I143" s="102"/>
      <c r="J143" s="113"/>
      <c r="K143" s="114"/>
      <c r="L143" s="115"/>
      <c r="N143"/>
    </row>
    <row r="144" spans="2:16" x14ac:dyDescent="0.25">
      <c r="B144" t="s">
        <v>698</v>
      </c>
      <c r="C144" s="97">
        <f>VLOOKUP($B144,'Census shares'!$A$5:$G$126,3, FALSE)</f>
        <v>0</v>
      </c>
      <c r="D144" s="97">
        <f>VLOOKUP($B144,'Census shares'!$A$5:$G$126,5, FALSE)</f>
        <v>0</v>
      </c>
      <c r="E144" s="97">
        <f>VLOOKUP($B144,'Census shares'!$A$5:$G$126,7, FALSE)</f>
        <v>0</v>
      </c>
      <c r="F144" s="102">
        <f t="shared" ref="F144" si="205">VLOOKUP(LEFT(B144,SEARCH("(",B144,1)-2)&amp;", NM", $B$5:$E$37,2,FALSE)</f>
        <v>1592092</v>
      </c>
      <c r="G144" s="102">
        <f t="shared" ref="G144" si="206">VLOOKUP(LEFT(B144,SEARCH("(",B144,1)-2)&amp;", NM", $B$5:$E$37,3,FALSE)</f>
        <v>60815</v>
      </c>
      <c r="H144" s="102">
        <f t="shared" ref="H144" si="207">VLOOKUP(LEFT(B144,SEARCH("(",B144,1)-2)&amp;", NM", $B$5:$E$37,4,FALSE)</f>
        <v>1652907</v>
      </c>
      <c r="I144" s="102">
        <f t="shared" ref="I144" si="208">C144*F144</f>
        <v>0</v>
      </c>
      <c r="J144" s="113">
        <f t="shared" ref="J144" si="209">D144*G144</f>
        <v>0</v>
      </c>
      <c r="K144" s="114">
        <f t="shared" ref="K144" si="210">I144+J144</f>
        <v>0</v>
      </c>
      <c r="L144" s="115" t="e">
        <f t="shared" ref="L144:L145" si="211">ROUND((TRUNC((J144/K144),4)*100),1)</f>
        <v>#DIV/0!</v>
      </c>
      <c r="N144"/>
    </row>
    <row r="145" spans="2:12" x14ac:dyDescent="0.25">
      <c r="B145" s="122" t="s">
        <v>725</v>
      </c>
      <c r="I145" s="119">
        <f>SUM(I144)</f>
        <v>0</v>
      </c>
      <c r="J145" s="119">
        <f t="shared" ref="J145:K145" si="212">SUM(J144)</f>
        <v>0</v>
      </c>
      <c r="K145" s="119">
        <f t="shared" si="212"/>
        <v>0</v>
      </c>
      <c r="L145" s="117" t="e">
        <f t="shared" si="211"/>
        <v>#DIV/0!</v>
      </c>
    </row>
  </sheetData>
  <autoFilter ref="B45:L145" xr:uid="{964AE65B-AC13-425D-8B17-4276A9010BF1}"/>
  <mergeCells count="3">
    <mergeCell ref="C44:E44"/>
    <mergeCell ref="F44:H44"/>
    <mergeCell ref="I44:L44"/>
  </mergeCells>
  <conditionalFormatting sqref="L46:L90">
    <cfRule type="cellIs" dxfId="15" priority="34" operator="greaterThanOrEqual">
      <formula>$C$39</formula>
    </cfRule>
  </conditionalFormatting>
  <conditionalFormatting sqref="L92:L93">
    <cfRule type="cellIs" dxfId="14" priority="17" operator="greaterThanOrEqual">
      <formula>$C$39</formula>
    </cfRule>
  </conditionalFormatting>
  <conditionalFormatting sqref="L95:L96">
    <cfRule type="cellIs" dxfId="13" priority="16" operator="greaterThanOrEqual">
      <formula>$C$39</formula>
    </cfRule>
  </conditionalFormatting>
  <conditionalFormatting sqref="L98:L99">
    <cfRule type="cellIs" dxfId="12" priority="15" operator="greaterThanOrEqual">
      <formula>$C$39</formula>
    </cfRule>
  </conditionalFormatting>
  <conditionalFormatting sqref="L101:L103">
    <cfRule type="cellIs" dxfId="11" priority="14" operator="greaterThanOrEqual">
      <formula>$C$39</formula>
    </cfRule>
  </conditionalFormatting>
  <conditionalFormatting sqref="L105:L106">
    <cfRule type="cellIs" dxfId="10" priority="13" operator="greaterThanOrEqual">
      <formula>$C$39</formula>
    </cfRule>
  </conditionalFormatting>
  <conditionalFormatting sqref="L108:L110">
    <cfRule type="cellIs" dxfId="9" priority="12" operator="greaterThanOrEqual">
      <formula>$C$39</formula>
    </cfRule>
  </conditionalFormatting>
  <conditionalFormatting sqref="L112:L113">
    <cfRule type="cellIs" dxfId="8" priority="11" operator="greaterThanOrEqual">
      <formula>$C$39</formula>
    </cfRule>
  </conditionalFormatting>
  <conditionalFormatting sqref="L115:L118">
    <cfRule type="cellIs" dxfId="7" priority="10" operator="greaterThanOrEqual">
      <formula>$C$39</formula>
    </cfRule>
  </conditionalFormatting>
  <conditionalFormatting sqref="L120:L122">
    <cfRule type="cellIs" dxfId="6" priority="9" operator="greaterThanOrEqual">
      <formula>$C$39</formula>
    </cfRule>
  </conditionalFormatting>
  <conditionalFormatting sqref="L124:L125">
    <cfRule type="cellIs" dxfId="5" priority="8" operator="greaterThanOrEqual">
      <formula>$C$39</formula>
    </cfRule>
  </conditionalFormatting>
  <conditionalFormatting sqref="L127:L128">
    <cfRule type="cellIs" dxfId="4" priority="7" operator="greaterThanOrEqual">
      <formula>$C$39</formula>
    </cfRule>
  </conditionalFormatting>
  <conditionalFormatting sqref="L130:L131">
    <cfRule type="cellIs" dxfId="3" priority="6" operator="greaterThanOrEqual">
      <formula>$C$39</formula>
    </cfRule>
  </conditionalFormatting>
  <conditionalFormatting sqref="L133:L134">
    <cfRule type="cellIs" dxfId="2" priority="5" operator="greaterThanOrEqual">
      <formula>$C$39</formula>
    </cfRule>
  </conditionalFormatting>
  <conditionalFormatting sqref="L136:L139">
    <cfRule type="cellIs" dxfId="1" priority="4" operator="greaterThanOrEqual">
      <formula>$C$39</formula>
    </cfRule>
  </conditionalFormatting>
  <conditionalFormatting sqref="L141:L145">
    <cfRule type="cellIs" dxfId="0" priority="1" operator="greaterThanOrEqual">
      <formula>$C$39</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6" ma:contentTypeDescription="Create a new document." ma:contentTypeScope="" ma:versionID="67af5dd46c12404c43f7c46cebfaf13f">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48c89501f545e951a2513bea9066c4a1"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3fb875a-8af9-4255-b008-0995492d31cd" xsi:nil="true"/>
    <lcf76f155ced4ddcb4097134ff3c332f xmlns="a5f42ec3-4ee2-45fc-8d77-288bf2f0f98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473E3A-212F-4F0B-9C46-6B5CA69D0874}"/>
</file>

<file path=customXml/itemProps2.xml><?xml version="1.0" encoding="utf-8"?>
<ds:datastoreItem xmlns:ds="http://schemas.openxmlformats.org/officeDocument/2006/customXml" ds:itemID="{FD5AC635-8F48-429A-A07B-4B4EC8B916A3}">
  <ds:schemaRefs>
    <ds:schemaRef ds:uri="http://www.w3.org/XML/1998/namespace"/>
    <ds:schemaRef ds:uri="http://schemas.microsoft.com/office/2006/documentManagement/types"/>
    <ds:schemaRef ds:uri="41fe362b-87b3-4c00-8b7e-3d3e72ecc28f"/>
    <ds:schemaRef ds:uri="http://purl.org/dc/terms/"/>
    <ds:schemaRef ds:uri="cb32bb7e-e0f8-47a5-9201-a2d805121534"/>
    <ds:schemaRef ds:uri="http://purl.org/dc/elements/1.1/"/>
    <ds:schemaRef ds:uri="http://schemas.microsoft.com/office/infopath/2007/PartnerControls"/>
    <ds:schemaRef ds:uri="4a437b21-c365-4cd6-b6ba-31a4416dc0b7"/>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82390B0-5C79-4B88-9861-FAE76EE1DC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lpstr>Reservation data</vt:lpstr>
      <vt:lpstr>Census shares</vt:lpstr>
      <vt:lpstr>Reservation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Mexico 2025 waiver request</dc:title>
  <dc:creator/>
  <cp:lastModifiedBy/>
  <dcterms:created xsi:type="dcterms:W3CDTF">2006-09-16T00:00:00Z</dcterms:created>
  <dcterms:modified xsi:type="dcterms:W3CDTF">2024-07-23T19:54:22Z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0x01010086EABF47CD1113448A96A17F6C8D13F9</vt:lpwstr>
  </property>
  <property fmtid="{D5CDD505-2E9C-101B-9397-08002B2CF9AE}" pid="4" name="_dlc_DocIdItemGuid">
    <vt:lpwstr>37609d53-381b-45f1-bd34-46d0359a894b</vt:lpwstr>
  </property>
  <property fmtid="{D5CDD505-2E9C-101B-9397-08002B2CF9AE}" pid="5" name="MediaServiceImageTags">
    <vt:lpwstr/>
  </property>
</Properties>
</file>